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19035" windowHeight="14250"/>
  </bookViews>
  <sheets>
    <sheet name="Локальная смета 1(копия)" sheetId="1" r:id="rId1"/>
    <sheet name="SMW_Служебная" sheetId="2" state="hidden" r:id="rId2"/>
  </sheets>
  <definedNames>
    <definedName name="_xlnm.Print_Area" localSheetId="0">'Локальная смета 1(копия)'!$A$7:$O$536</definedName>
  </definedNames>
  <calcPr calcId="145621"/>
</workbook>
</file>

<file path=xl/calcChain.xml><?xml version="1.0" encoding="utf-8"?>
<calcChain xmlns="http://schemas.openxmlformats.org/spreadsheetml/2006/main">
  <c r="A1669" i="2" l="1"/>
  <c r="A1668" i="2"/>
  <c r="A1667" i="2"/>
  <c r="A1666" i="2"/>
  <c r="A1665" i="2"/>
  <c r="A1664" i="2"/>
  <c r="A1663" i="2"/>
  <c r="A1662" i="2"/>
  <c r="A1661" i="2"/>
  <c r="A1660" i="2"/>
  <c r="A1659" i="2"/>
  <c r="A1658" i="2"/>
  <c r="A1657" i="2"/>
  <c r="A1656" i="2"/>
  <c r="A1655" i="2"/>
  <c r="A1654" i="2"/>
  <c r="A1653" i="2"/>
  <c r="A1652" i="2"/>
  <c r="A1651" i="2"/>
  <c r="A1650" i="2"/>
  <c r="A1649" i="2"/>
  <c r="A1648" i="2"/>
  <c r="A1647" i="2"/>
  <c r="A1646" i="2"/>
  <c r="A1645" i="2"/>
  <c r="A1644" i="2"/>
  <c r="A1643" i="2"/>
  <c r="A1642" i="2"/>
  <c r="A1641" i="2"/>
  <c r="A1640" i="2"/>
  <c r="A1639" i="2"/>
  <c r="A1638" i="2"/>
  <c r="A1637" i="2"/>
  <c r="A1636" i="2"/>
  <c r="A1635" i="2"/>
  <c r="A1634" i="2"/>
  <c r="A1633" i="2"/>
  <c r="A1632" i="2"/>
  <c r="A1631" i="2"/>
  <c r="A1630" i="2"/>
  <c r="A1629" i="2"/>
  <c r="A1628" i="2"/>
  <c r="A1627" i="2"/>
  <c r="A1626" i="2"/>
  <c r="A1625" i="2"/>
  <c r="A1624" i="2"/>
  <c r="A1623" i="2"/>
  <c r="A1622" i="2"/>
  <c r="A1621" i="2"/>
  <c r="A1620" i="2"/>
  <c r="A1619" i="2"/>
  <c r="A1618" i="2"/>
  <c r="A1617" i="2"/>
  <c r="A1616" i="2"/>
  <c r="A1615" i="2"/>
  <c r="A1614" i="2"/>
  <c r="A1613" i="2"/>
  <c r="A1612" i="2"/>
  <c r="A1611" i="2"/>
  <c r="A1610" i="2"/>
  <c r="A1609" i="2"/>
  <c r="A1608" i="2"/>
  <c r="A1607" i="2"/>
  <c r="A1606" i="2"/>
  <c r="A1605" i="2"/>
  <c r="A1604" i="2"/>
  <c r="A1603" i="2"/>
  <c r="A1602" i="2"/>
  <c r="A1601" i="2"/>
  <c r="A1600" i="2"/>
  <c r="A1599" i="2"/>
  <c r="A1598" i="2"/>
  <c r="A1597" i="2"/>
  <c r="A1596" i="2"/>
  <c r="A1595" i="2"/>
  <c r="A1594" i="2"/>
  <c r="A1593" i="2"/>
  <c r="A1592" i="2"/>
  <c r="A1591" i="2"/>
  <c r="A1590" i="2"/>
  <c r="A1589" i="2"/>
  <c r="A1588" i="2"/>
  <c r="A1587" i="2"/>
  <c r="A1586" i="2"/>
  <c r="A1585" i="2"/>
  <c r="A1584" i="2"/>
  <c r="A1583" i="2"/>
  <c r="A1582" i="2"/>
  <c r="A1581" i="2"/>
  <c r="A1580" i="2"/>
  <c r="A1579" i="2"/>
  <c r="A1578" i="2"/>
  <c r="A1577" i="2"/>
  <c r="A1576" i="2"/>
  <c r="A1575" i="2"/>
  <c r="A1574" i="2"/>
  <c r="A1573" i="2"/>
  <c r="A1572" i="2"/>
  <c r="A1571" i="2"/>
  <c r="A1570" i="2"/>
  <c r="A1569" i="2"/>
  <c r="A1568" i="2"/>
  <c r="A1567" i="2"/>
  <c r="A1566" i="2"/>
  <c r="A1565" i="2"/>
  <c r="A1564" i="2"/>
  <c r="A1563" i="2"/>
  <c r="A1562" i="2"/>
  <c r="A1561" i="2"/>
  <c r="A1560" i="2"/>
  <c r="A1559" i="2"/>
  <c r="A1558" i="2"/>
  <c r="A1557" i="2"/>
  <c r="A1556" i="2"/>
  <c r="A1555" i="2"/>
  <c r="A1554" i="2"/>
  <c r="A1553" i="2"/>
  <c r="A1552" i="2"/>
  <c r="A1551" i="2"/>
  <c r="A1550" i="2"/>
  <c r="A1549" i="2"/>
  <c r="A1548" i="2"/>
  <c r="A1547" i="2"/>
  <c r="A1546" i="2"/>
  <c r="A1545" i="2"/>
  <c r="A1544" i="2"/>
  <c r="A1543" i="2"/>
  <c r="A1542" i="2"/>
  <c r="A1541" i="2"/>
  <c r="A1540" i="2"/>
  <c r="A1539" i="2"/>
  <c r="A1538" i="2"/>
  <c r="A1537" i="2"/>
  <c r="A1536" i="2"/>
  <c r="A1535" i="2"/>
  <c r="A1534" i="2"/>
  <c r="A1533" i="2"/>
  <c r="A1532" i="2"/>
  <c r="A1531" i="2"/>
  <c r="A1530" i="2"/>
  <c r="A1529" i="2"/>
  <c r="A1528" i="2"/>
  <c r="A1527" i="2"/>
  <c r="A1526" i="2"/>
  <c r="A1525" i="2"/>
  <c r="A1524" i="2"/>
  <c r="A1523" i="2"/>
  <c r="A1522" i="2"/>
  <c r="A1521" i="2"/>
  <c r="A1520" i="2"/>
  <c r="A1519" i="2"/>
  <c r="A1518" i="2"/>
  <c r="A1517" i="2"/>
  <c r="A1516" i="2"/>
  <c r="A1515" i="2"/>
  <c r="A1514" i="2"/>
  <c r="A1513" i="2"/>
  <c r="A1512" i="2"/>
  <c r="A1511" i="2"/>
  <c r="A1510" i="2"/>
  <c r="A1509" i="2"/>
  <c r="A1508" i="2"/>
  <c r="A1507" i="2"/>
  <c r="A1506" i="2"/>
  <c r="A1505" i="2"/>
  <c r="A1504" i="2"/>
  <c r="A1503" i="2"/>
  <c r="A1502" i="2"/>
  <c r="A1501" i="2"/>
  <c r="A1500" i="2"/>
  <c r="A1499" i="2"/>
  <c r="A1498" i="2"/>
  <c r="A1497" i="2"/>
  <c r="A1496" i="2"/>
  <c r="A1495" i="2"/>
  <c r="A1494" i="2"/>
  <c r="A1493" i="2"/>
  <c r="A1492" i="2"/>
  <c r="A1491" i="2"/>
  <c r="A1490" i="2"/>
  <c r="A1489" i="2"/>
  <c r="A1488" i="2"/>
  <c r="A1487" i="2"/>
  <c r="A1486" i="2"/>
  <c r="A1485" i="2"/>
  <c r="A1484" i="2"/>
  <c r="A1483" i="2"/>
  <c r="A1482" i="2"/>
  <c r="A1481" i="2"/>
  <c r="A1480" i="2"/>
  <c r="A1479" i="2"/>
  <c r="A1478" i="2"/>
  <c r="A1477" i="2"/>
  <c r="A1476" i="2"/>
  <c r="A1475" i="2"/>
  <c r="A1474" i="2"/>
  <c r="A1473" i="2"/>
  <c r="A1472" i="2"/>
  <c r="A1471" i="2"/>
  <c r="A1470" i="2"/>
  <c r="A1469" i="2"/>
  <c r="A1468" i="2"/>
  <c r="A1467" i="2"/>
  <c r="A1466" i="2"/>
  <c r="A1465" i="2"/>
  <c r="A1464" i="2"/>
  <c r="A1463" i="2"/>
  <c r="A1462" i="2"/>
  <c r="A1461" i="2"/>
  <c r="A1460" i="2"/>
  <c r="A1459" i="2"/>
  <c r="A1458" i="2"/>
  <c r="A1457" i="2"/>
  <c r="A1456" i="2"/>
  <c r="A1455" i="2"/>
  <c r="A1454" i="2"/>
  <c r="A1453" i="2"/>
  <c r="A1452" i="2"/>
  <c r="A1451" i="2"/>
  <c r="A1450" i="2"/>
  <c r="A1449" i="2"/>
  <c r="A1448" i="2"/>
  <c r="A1447" i="2"/>
  <c r="A1446" i="2"/>
  <c r="A1445" i="2"/>
  <c r="A1444" i="2"/>
  <c r="A1443" i="2"/>
  <c r="A1442" i="2"/>
  <c r="A1441" i="2"/>
  <c r="A1440" i="2"/>
  <c r="A1439" i="2"/>
  <c r="A1438" i="2"/>
  <c r="A1437" i="2"/>
  <c r="A1436" i="2"/>
  <c r="A1435" i="2"/>
  <c r="A1434" i="2"/>
  <c r="A1433" i="2"/>
  <c r="A1432" i="2"/>
  <c r="A1431" i="2"/>
  <c r="A1430" i="2"/>
  <c r="A1429" i="2"/>
  <c r="A1428" i="2"/>
  <c r="A1427" i="2"/>
  <c r="A1426" i="2"/>
  <c r="A1425" i="2"/>
  <c r="A1424" i="2"/>
  <c r="A1423" i="2"/>
  <c r="A1422" i="2"/>
  <c r="A1421" i="2"/>
  <c r="A1420" i="2"/>
  <c r="A1419" i="2"/>
  <c r="A1418" i="2"/>
  <c r="A1417" i="2"/>
  <c r="A1416" i="2"/>
  <c r="A1415" i="2"/>
  <c r="A1414" i="2"/>
  <c r="A1413" i="2"/>
  <c r="A1412" i="2"/>
  <c r="A1411" i="2"/>
  <c r="A1410" i="2"/>
  <c r="A1409" i="2"/>
  <c r="A1408" i="2"/>
  <c r="A1407" i="2"/>
  <c r="A1406" i="2"/>
  <c r="A1405" i="2"/>
  <c r="A1404" i="2"/>
  <c r="A1403" i="2"/>
  <c r="A1402" i="2"/>
  <c r="A1401" i="2"/>
  <c r="A1400" i="2"/>
  <c r="A1399" i="2"/>
  <c r="A1398" i="2"/>
  <c r="A1397" i="2"/>
  <c r="A1396" i="2"/>
  <c r="A1395" i="2"/>
  <c r="A1394" i="2"/>
  <c r="A1393" i="2"/>
  <c r="A1392" i="2"/>
  <c r="A1391" i="2"/>
  <c r="A1390" i="2"/>
  <c r="A1389" i="2"/>
  <c r="A1388" i="2"/>
  <c r="A1387" i="2"/>
  <c r="A1386" i="2"/>
  <c r="A1385" i="2"/>
  <c r="A1384" i="2"/>
  <c r="A1383" i="2"/>
  <c r="A1382" i="2"/>
  <c r="A1381" i="2"/>
  <c r="A1380" i="2"/>
  <c r="A1379" i="2"/>
  <c r="A1378" i="2"/>
  <c r="A1377" i="2"/>
  <c r="A1376" i="2"/>
  <c r="A1375" i="2"/>
  <c r="A1374" i="2"/>
  <c r="A1373" i="2"/>
  <c r="A1372" i="2"/>
  <c r="A1371" i="2"/>
  <c r="A1370" i="2"/>
  <c r="A1369" i="2"/>
  <c r="A1368" i="2"/>
  <c r="A1367" i="2"/>
  <c r="A1366" i="2"/>
  <c r="A1365" i="2"/>
  <c r="A1364" i="2"/>
  <c r="A1363" i="2"/>
  <c r="A1362" i="2"/>
  <c r="A1361" i="2"/>
  <c r="A1360" i="2"/>
  <c r="A1359" i="2"/>
  <c r="A1358" i="2"/>
  <c r="A1357" i="2"/>
  <c r="A1356" i="2"/>
  <c r="A1355" i="2"/>
  <c r="A1354" i="2"/>
  <c r="A1353" i="2"/>
  <c r="A1352" i="2"/>
  <c r="A1351" i="2"/>
  <c r="A1350" i="2"/>
  <c r="A1349" i="2"/>
  <c r="A1348" i="2"/>
  <c r="A1347" i="2"/>
  <c r="A1346" i="2"/>
  <c r="A1345" i="2"/>
  <c r="A1344" i="2"/>
  <c r="A1343" i="2"/>
  <c r="A1342" i="2"/>
  <c r="A1341" i="2"/>
  <c r="A1340" i="2"/>
  <c r="A1339" i="2"/>
  <c r="A1338" i="2"/>
  <c r="A1337" i="2"/>
  <c r="A1336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5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6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<sst xmlns="http://schemas.openxmlformats.org/spreadsheetml/2006/main" count="992" uniqueCount="259">
  <si>
    <t>Смета1</t>
  </si>
  <si>
    <t>СОГЛАСОВАНО</t>
  </si>
  <si>
    <t>УТВЕРЖДАЮ</t>
  </si>
  <si>
    <t>Смета в сумме:</t>
  </si>
  <si>
    <t>1 317 716,18 руб</t>
  </si>
  <si>
    <t>Смету в сумме___________________руб</t>
  </si>
  <si>
    <t xml:space="preserve"> </t>
  </si>
  <si>
    <t>____________</t>
  </si>
  <si>
    <t>на ремонт импульсных линий, исполнительных механизмов, кабельных трасс, вторичной коммутации, панелей и пультов Южной ТЭЦ (ТЭЦ-22)</t>
  </si>
  <si>
    <t>№ п/п</t>
  </si>
  <si>
    <t>Шифр и номер позиции норматива</t>
  </si>
  <si>
    <t>Наименование работ и затрат</t>
  </si>
  <si>
    <t>Единица измерения</t>
  </si>
  <si>
    <t>Кол-во единиц</t>
  </si>
  <si>
    <t>Сметная стоимость, руб.</t>
  </si>
  <si>
    <t>На единицу измерения</t>
  </si>
  <si>
    <t>Общая</t>
  </si>
  <si>
    <t>Замена контрольного кабеля (3К-408-331) от сборки 2LА41/2 до исполнительного механизма 2К-408</t>
  </si>
  <si>
    <t>БЦ-8.09010102-02</t>
  </si>
  <si>
    <t>(0) ч.08,р.09</t>
  </si>
  <si>
    <t>Замена контрольного и телефонного кабеля: по металлическим конструкциям и в лотках с креплением на поворотах и в конце, масса 1 м кабеля свыше 0,5 до 1 м</t>
  </si>
  <si>
    <t>100 пог.м</t>
  </si>
  <si>
    <t>К=1,022*1,15</t>
  </si>
  <si>
    <t>Трудозатраты рабочих</t>
  </si>
  <si>
    <t>чел.-ч</t>
  </si>
  <si>
    <t>Средний разряд работы</t>
  </si>
  <si>
    <t>503-0025</t>
  </si>
  <si>
    <t>Кабель КВВГ 14х1,5 мм2</t>
  </si>
  <si>
    <t>1000 м</t>
  </si>
  <si>
    <t>БЦ-8.09010204-01 ДИЗ№5</t>
  </si>
  <si>
    <t>(0)</t>
  </si>
  <si>
    <t>Подключение контрольного кабеля с медными жилами с резиновой или полиэтиленовой изоляцией, количество жил - 14 шт.</t>
  </si>
  <si>
    <t>1 подключение кабеля с двух сторон</t>
  </si>
  <si>
    <t>К=1,022</t>
  </si>
  <si>
    <t>Изготовление защитных козырьков над сборками задвижек 310Н КВГМ ст.№ 5</t>
  </si>
  <si>
    <t>БЦ-1.08030401-01 ДИЗ№1</t>
  </si>
  <si>
    <t>Изготовление кронштейнов, рам и других мелких металлоконструкций</t>
  </si>
  <si>
    <t>1 т</t>
  </si>
  <si>
    <t>101-9350-001</t>
  </si>
  <si>
    <t>Сталь листовая горячекатаная 2 мм, марки Ст3ПС</t>
  </si>
  <si>
    <t>т</t>
  </si>
  <si>
    <t>101-9390-011</t>
  </si>
  <si>
    <t>Сталь угловая равнополочная 40х40 мм, СТ3ПС</t>
  </si>
  <si>
    <t>БЦ-1.08030201-01 ДИЗ№1</t>
  </si>
  <si>
    <t>Замена кронштейнов, рам и других мелких металлоконструкций, масса элемента до 0,02</t>
  </si>
  <si>
    <t>БЦ-13.02010101-01</t>
  </si>
  <si>
    <t>(0) ч.13,р.02</t>
  </si>
  <si>
    <t>Ремонт лакокрасочного покрытия, на 1-й слой</t>
  </si>
  <si>
    <t>10 м2</t>
  </si>
  <si>
    <t>К=1,1</t>
  </si>
  <si>
    <t>113-0246</t>
  </si>
  <si>
    <t>Эмаль ПФ- 115 серая</t>
  </si>
  <si>
    <t>Замена газоанализатора по О2 ГМ-50 ст.№1 поз. 1К-47</t>
  </si>
  <si>
    <t>БЦ-8.09030301-01 ДИЗ№1</t>
  </si>
  <si>
    <t>(0) ч.08,пр.0903,п2</t>
  </si>
  <si>
    <t>Вырезка прямоугольных отверстий в пультах и щитах под приборы и аппаратуру, диаметр отверстия до 300 мм</t>
  </si>
  <si>
    <t>1 отверстие</t>
  </si>
  <si>
    <t>К=1,022*1,2</t>
  </si>
  <si>
    <t>БЦ-8.09030303-01 ДИЗ№1</t>
  </si>
  <si>
    <t>Вырезка прямоугольных отверстий в пультах и щитах под приборы и аппаратуру, диаметр отверстия свыше 500 мм</t>
  </si>
  <si>
    <t>БЦ-8.09040405-01</t>
  </si>
  <si>
    <t>Замена приборов, устройств и аппаратуры: прибор</t>
  </si>
  <si>
    <t>1 шт.</t>
  </si>
  <si>
    <t>13В</t>
  </si>
  <si>
    <t>Материал Заказчика</t>
  </si>
  <si>
    <t xml:space="preserve">ГазоанализаторOMS420RT </t>
  </si>
  <si>
    <t>шт</t>
  </si>
  <si>
    <t>Цед=(0)</t>
  </si>
  <si>
    <t>БЦ-8.09040408-01</t>
  </si>
  <si>
    <t>Замена приборов, устройств и аппаратуры: преобразователь первичный</t>
  </si>
  <si>
    <t>15В</t>
  </si>
  <si>
    <t xml:space="preserve">Зонд L-250 </t>
  </si>
  <si>
    <t>БЦ-8.09030101-02</t>
  </si>
  <si>
    <t>Установка щита шкафного, размеры 600х400х500 мм</t>
  </si>
  <si>
    <t>500-9398-148</t>
  </si>
  <si>
    <t>Щиты ИЭК ЩМП-4 (650х800х250) IP31 (корпус)</t>
  </si>
  <si>
    <t>шт.</t>
  </si>
  <si>
    <t>БЦ-8.09050102-02</t>
  </si>
  <si>
    <t>Замена коробки соединительной, количество клемм в коробке - 16</t>
  </si>
  <si>
    <t>500-9002-020</t>
  </si>
  <si>
    <t>Коробки соединительные c зажимами наборными КЗНС-16</t>
  </si>
  <si>
    <t>БЦ-8.09020101-02</t>
  </si>
  <si>
    <t>Замена импульсных и защитных труб: стальная труба со сварными соединениями по металлическим конструкциям, давление до 1,6 (16) МПа (кгс/см2), диаметр труб свыше 10 до 25 мм</t>
  </si>
  <si>
    <t>10 пог.м</t>
  </si>
  <si>
    <t>К=1,022*1,05</t>
  </si>
  <si>
    <t>103-0015</t>
  </si>
  <si>
    <t>Трубы водогазопроводные черные обыкновенные 25х3.2 мм</t>
  </si>
  <si>
    <t>м</t>
  </si>
  <si>
    <t>503-0048-001</t>
  </si>
  <si>
    <t>Кабель КВВГЭнг-LS 5х1,5 мм2</t>
  </si>
  <si>
    <t>503-0049-002</t>
  </si>
  <si>
    <t>Кабель КВВГЭнг 7х1,5 мм2</t>
  </si>
  <si>
    <t>БЦ-8.09010502-01</t>
  </si>
  <si>
    <t>Замена жгута проводов с его изготовлением, при количестве проводов свыше 5 до 10</t>
  </si>
  <si>
    <t>БЦ-8.09010401-01 ДИЗ№5</t>
  </si>
  <si>
    <t>Подключение провода</t>
  </si>
  <si>
    <t>100 выводов провода</t>
  </si>
  <si>
    <t>БЦ-8.09010202-01 ДИЗ№5</t>
  </si>
  <si>
    <t>Подключение контрольного кабеля с медными жилами с резиновой или полиэтиленовой изоляцией, количество жил - 7 шт.</t>
  </si>
  <si>
    <t>К=1,022*1,022</t>
  </si>
  <si>
    <t>БЦ-8.09040411-01</t>
  </si>
  <si>
    <t>(0) ч.08,пр.0904,п2</t>
  </si>
  <si>
    <t>Замена приборов, устройств и аппаратуры: стабилизатор напряжения тока или источник питания</t>
  </si>
  <si>
    <t>К=1,022*0,6</t>
  </si>
  <si>
    <t>500-9016-475</t>
  </si>
  <si>
    <t>Блоки резервного питания БИРП-24/1.6 прим. к S-100-24 100 Вт</t>
  </si>
  <si>
    <t>К=1,022*1,1</t>
  </si>
  <si>
    <t>БЦ-8.02010301-03 ДИЗ№5</t>
  </si>
  <si>
    <t>Установки химического анализа: установка дистанционного контроля содержания кислорода в воде и паре. III группа сложности ремонтно-наладочных работ</t>
  </si>
  <si>
    <t>Ремонт схемы автоматики насосов перекачки ливневых стоков мазутного хозяйства</t>
  </si>
  <si>
    <t>503-0047-002</t>
  </si>
  <si>
    <t>Кабель КВВГЭнг 4х1,5 мм2</t>
  </si>
  <si>
    <t>БЦ-8.09010201-01 ДИЗ№5</t>
  </si>
  <si>
    <t>Подключение контрольного кабеля с медными жилами с резиновой или полиэтиленовой изоляцией, количество жил - 4 шт.</t>
  </si>
  <si>
    <t>101-9390-009</t>
  </si>
  <si>
    <t>Сталь угловая равнополочная 32х32 мм, СТ3ПС</t>
  </si>
  <si>
    <t>К=0,85*1,1</t>
  </si>
  <si>
    <t>БЦ-8.05040101-02</t>
  </si>
  <si>
    <t>Схемы управления оперативных цепей релейной защиты и автоматики электродвигателей переменного тока, мощность электродвигателя до 10 кВт. II группа сложности</t>
  </si>
  <si>
    <t>Ремонт конструкции датчиков уровня в аванкамере циркуляционной насосной</t>
  </si>
  <si>
    <t>Ремонт шкафов системы контроля дымовых выбросов котлов утилизаторов (КУ)</t>
  </si>
  <si>
    <t>КУ-41</t>
  </si>
  <si>
    <t>(0) ч.01</t>
  </si>
  <si>
    <t>Снятие кронштейнов, рам и других мелких металлоконструкций, масса элемента до 0,02</t>
  </si>
  <si>
    <t>К=0,3*1,022</t>
  </si>
  <si>
    <t>Установка кронштейнов, рам и других мелких металлоконструкций, масса элемента до 0,02</t>
  </si>
  <si>
    <t>300-9210-054</t>
  </si>
  <si>
    <t>Короба стальные, секции прямые СП 100х100, (L=2м, цинк)</t>
  </si>
  <si>
    <t>500-9801-075</t>
  </si>
  <si>
    <t>Крышки прямые Кр1П100, цинк</t>
  </si>
  <si>
    <t>500-9840-032</t>
  </si>
  <si>
    <t>Соединители коробов СД1 100х100, цинк</t>
  </si>
  <si>
    <t>цена поставщика</t>
  </si>
  <si>
    <t xml:space="preserve">Герда-КВнг 4х(2х1) Э </t>
  </si>
  <si>
    <t xml:space="preserve">Кабель Герда-КВнг 7х(2х1) Э </t>
  </si>
  <si>
    <t>504-9001-063</t>
  </si>
  <si>
    <t>Кабель SAT-703 коаксиальный</t>
  </si>
  <si>
    <t>503-0021-002</t>
  </si>
  <si>
    <t>Кабель КВВГнг 4х1,5 мм2</t>
  </si>
  <si>
    <t>БЦ-5.08040308-02</t>
  </si>
  <si>
    <t>Замена силового кабеля. Масса 1 м кабеля свыше 3,5 до 4,0 кг. Вид прокладки: по металлическим конструкциям и в лотках с креплением на поворотах и в конце</t>
  </si>
  <si>
    <t>501-0626-003</t>
  </si>
  <si>
    <t>Кабель силовой ВВГ 5х 10 мм2 0,66КВ</t>
  </si>
  <si>
    <t>БЦ-8.09030110-02</t>
  </si>
  <si>
    <t>(0) ч.08,пр.0903</t>
  </si>
  <si>
    <t>Снятие щита панельного с каркасом, размеры 2200х800х600 мм</t>
  </si>
  <si>
    <t>К=1,022*0,4</t>
  </si>
  <si>
    <t>Установка щита панельного с каркасом, размеры 2200х800х600 мм</t>
  </si>
  <si>
    <t>БЦ-8.02010316-03 ДИЗ№5</t>
  </si>
  <si>
    <t>Установки химического анализа: установка дистанционного контроля содержания окиси азота в уходящих газах. III группа сложности ремонтно-наладочных работ</t>
  </si>
  <si>
    <t>КУ-42</t>
  </si>
  <si>
    <t>Ремонт кабельной трассы к бакам аккумуляторам № 1-4</t>
  </si>
  <si>
    <t xml:space="preserve">БЦ-1.06010201-01 </t>
  </si>
  <si>
    <t>Сборка и разборка инвентарных и металлических лесов</t>
  </si>
  <si>
    <t>К=1,022*0,85</t>
  </si>
  <si>
    <t>БЦ-1.08030101-01 ДИЗ№1</t>
  </si>
  <si>
    <t>Снятие элементов каркасов котла и другого оборудования, масса элемента до 0,05 т (кабельный короб ККБ)</t>
  </si>
  <si>
    <t>К=1,022*0,85*0,3</t>
  </si>
  <si>
    <t>БЦ-5.08040305-02</t>
  </si>
  <si>
    <t>(0) ч.08,р.09; ч.05,пр.0804,п3; ч.08,р.09</t>
  </si>
  <si>
    <t>Снятие силового кабеля. Масса 1 м кабеля свыше 2,0 до 2,5 кг. Вид прокладки: по металлическим конструкциям и в лотках с креплением на поворотах и в конце</t>
  </si>
  <si>
    <t>К=1,022*0,85*0,4*1,05*1,15</t>
  </si>
  <si>
    <t>БЦ-5.08040309-02</t>
  </si>
  <si>
    <t>Снятие силового кабеля. Масса 1 м кабеля свыше 4,0 до 4,5 кг. Вид прокладки: по металлическим конструкциям и в лотках с креплением на поворотах и в конце</t>
  </si>
  <si>
    <t>101-9390-017</t>
  </si>
  <si>
    <t>Сталь угловая равнополочная 63х63 мм, СТ3ПС</t>
  </si>
  <si>
    <t>Установка элементов каркасов котла и другого оборудования, масса элемента до 0,05 т (кабельный короб ККБ)</t>
  </si>
  <si>
    <t>Короб кабельный ККБ-П-0,65/0,4-2</t>
  </si>
  <si>
    <t>(0) ч.05,пр.0804; ч.05,пр.0804,п3; ч.08,р.09</t>
  </si>
  <si>
    <t>Прокладка ранее снятого силового кабеля. Масса 1 м кабеля свыше 2,0 до 2,5 кг. Вид прокладки: по металлическим конструкциям и в лотках с креплением на поворотах и в конце</t>
  </si>
  <si>
    <t>К=1,022*0,85*0,6*1,05*1,15</t>
  </si>
  <si>
    <t>Прокладка ранее снятого силового кабеля. Масса 1 м кабеля свыше 4,0 до 4,5 кг. Вид прокладки: по металлическим конструкциям и в лотках с креплением на поворотах и в конце</t>
  </si>
  <si>
    <t>Ремонт схемы теплотехнического контроля параметров(температура, давление) дымовой трубы Н-180м</t>
  </si>
  <si>
    <t>БЦ-8.09010101-03</t>
  </si>
  <si>
    <t>(0) ч.08,р.09; ч.08,пр.0901 п.2; ч.08,р.09</t>
  </si>
  <si>
    <t>Снятие контрольного и телефонного кабеля: в трубах, блоках и в коробах, масса 1 м кабеля до 0,5 м</t>
  </si>
  <si>
    <t>К=1,022*0,4*1,5*1,15</t>
  </si>
  <si>
    <t>БЦ-8.09011201-01 ДИЗ№5</t>
  </si>
  <si>
    <t>(0) ч.08,пр.0901 п.2</t>
  </si>
  <si>
    <t xml:space="preserve">Прокладка  рукавов, при диаметре рукава 27 мм. от 30 до 60м </t>
  </si>
  <si>
    <t>100 м металлических рукавов</t>
  </si>
  <si>
    <t>К=1,022*1,4</t>
  </si>
  <si>
    <t>530-9001-101</t>
  </si>
  <si>
    <t>Трубы гофрированные из ПНД, Дн= 25х2,3 мм, для электропроводки</t>
  </si>
  <si>
    <t>300-9240-027</t>
  </si>
  <si>
    <t>Хомут стальной OTER 810 Д=28 мм</t>
  </si>
  <si>
    <t xml:space="preserve">Прокладка рукавов, при диаметре рукава 27 мм. от 60 до 150м </t>
  </si>
  <si>
    <t>К=1,022*1,5</t>
  </si>
  <si>
    <t>530-9001-1187</t>
  </si>
  <si>
    <t>Трубы гофрированные из ПНД, Дн= 10х2 мм, для электропроводки</t>
  </si>
  <si>
    <t>300-9240-023</t>
  </si>
  <si>
    <t>Хомут стальной OTER 810 Д=12 мм</t>
  </si>
  <si>
    <t>Прокладка контрольного и телефонного кабеля: в трубах, блоках и в коробах, масса 1 м кабеля до 0,5 м</t>
  </si>
  <si>
    <t>К=1,022*0,6*1,5*1,15</t>
  </si>
  <si>
    <t>503-0021-001</t>
  </si>
  <si>
    <t>Кабель КВВГнг -LS 4х1,5 мм2</t>
  </si>
  <si>
    <t>БЦ-8.09020104-02</t>
  </si>
  <si>
    <t>Снятие импульсных и защитных труб: стальная труба со сварными соединениями по кирпичному или бетонному основанию, давление до 1,6 (16) МПа (кгс/см2), диаметр труб свыше 10 до 25 мм</t>
  </si>
  <si>
    <t>БЦ-5.08041001-01 ДИЗ№5</t>
  </si>
  <si>
    <t>(0) ч.05,пр.0804,п3</t>
  </si>
  <si>
    <t>Прокладка винипластовых труб. Место прокладки и способ крепления: по стенам и колоннам, при диаметре труб 25 мм.</t>
  </si>
  <si>
    <t>100 м труб</t>
  </si>
  <si>
    <t>300-9905-017</t>
  </si>
  <si>
    <t>Трубы металлопластиковые Valtec 16х2.0 мм</t>
  </si>
  <si>
    <t>300-9910-265</t>
  </si>
  <si>
    <t>Пресс угольники 16 мм Valtec</t>
  </si>
  <si>
    <t>300-9240-045</t>
  </si>
  <si>
    <t>Хомут полипропиленовый одинарный OTER 840 Д= 16-18мм</t>
  </si>
  <si>
    <t>БЦ-8.09050503-01</t>
  </si>
  <si>
    <t>Опрессовка импульсной линии</t>
  </si>
  <si>
    <t>БЦ-8.09040102-01</t>
  </si>
  <si>
    <t>Ремонт отдельных узлов и деталей: импульсная линия (продувка)</t>
  </si>
  <si>
    <t>Снятие кронштейнов, рам и других мелких металлоконструкций, масса элемента до 0,02 (блоки)</t>
  </si>
  <si>
    <t>К=1,022*0,3</t>
  </si>
  <si>
    <t>101-9350-015</t>
  </si>
  <si>
    <t>Сталь листовая горячекатаная 6-8 мм, марки Ст3ПС</t>
  </si>
  <si>
    <t>101-9350-025</t>
  </si>
  <si>
    <t>Сталь листовая горячекатаная 3-5 мм, марки Ст3ПС</t>
  </si>
  <si>
    <t>103-9011-157</t>
  </si>
  <si>
    <t>Трубы бесшовные холоднодеформированные 15х3.0 мм</t>
  </si>
  <si>
    <t>103-0002</t>
  </si>
  <si>
    <t>Трубы водогазопроводные черные легкие 20х2.5 мм</t>
  </si>
  <si>
    <t>103-0003</t>
  </si>
  <si>
    <t>Трубы водогазопроводные черные легкие 25х2.8 мм</t>
  </si>
  <si>
    <t>103-0004</t>
  </si>
  <si>
    <t>Трубы водогазопроводные черные легкие 32х2.8 мм</t>
  </si>
  <si>
    <t>Установка кронштейнов, рам и других мелких металлоконструкций, масса элемента до 0,02 (блоки)</t>
  </si>
  <si>
    <t>К=1,022*0,7</t>
  </si>
  <si>
    <t xml:space="preserve">Термосопротивление ТСП 5071 </t>
  </si>
  <si>
    <t>БЦ-8.09050403-01</t>
  </si>
  <si>
    <t>Устройства разные: изготовление устройства отбора проб</t>
  </si>
  <si>
    <t>103-9011-162</t>
  </si>
  <si>
    <t>Трубы бесшовные холоднодеформированные 18х3.0 мм</t>
  </si>
  <si>
    <t>БЦ-8.09040409-01</t>
  </si>
  <si>
    <t>Замена приборов, устройств и аппаратуры: устройство отбора проб</t>
  </si>
  <si>
    <t>БЦ-8.09050314-01</t>
  </si>
  <si>
    <t>Элементы крепления приборов, устройств и кабельной продукции (изготовление и установка): бобышка или "пятачок" для поверхностей термопары</t>
  </si>
  <si>
    <t>БЦ-8.09040406-01</t>
  </si>
  <si>
    <t>Замена приборов, устройств и аппаратуры: прибор теплового контроля многоточечный</t>
  </si>
  <si>
    <t>БЦ-8.02010101-03 ДИЗ№5</t>
  </si>
  <si>
    <t>Установки температурного контроля: установка дистанционного контроля температуры с указывающим или регистрирующим прибором, количество датчиков до 6 шт. III группа сложности ремонтно-наладочных работ</t>
  </si>
  <si>
    <t>БЦ-8.02010201-03 ДИЗ№5</t>
  </si>
  <si>
    <t>Установки температурного контроля: установка контроля и измерения давления, расхода, уровня прямым методом. III группа сложности ремонтно-наладочных работ</t>
  </si>
  <si>
    <t>Ремонт кабельной трассы мазутонасосного хозяйства</t>
  </si>
  <si>
    <t>503-0025-001</t>
  </si>
  <si>
    <t>Кабель КВВГнг-LS 14х1,5 мм2</t>
  </si>
  <si>
    <t>Резерв</t>
  </si>
  <si>
    <t>ТРУДОЕМКОСТЬ
К «БАЗОВЫМ ЦЕНАМ ..."</t>
  </si>
  <si>
    <t>Резерв средств на выполнение дополнительных работ выявленных по результатам дефектации и не включенных в укрупненную смету</t>
  </si>
  <si>
    <t>ИТОГО:</t>
  </si>
  <si>
    <t>Наименование и значение множителей</t>
  </si>
  <si>
    <t>Значение</t>
  </si>
  <si>
    <t>Прямые</t>
  </si>
  <si>
    <t>Итого</t>
  </si>
  <si>
    <t>Итого по неучтенным материалам</t>
  </si>
  <si>
    <t>НДС</t>
  </si>
  <si>
    <t>1116708,63*0,18</t>
  </si>
  <si>
    <t xml:space="preserve">СМЕТА </t>
  </si>
  <si>
    <t>Изготовление кронштейнов, рам и других мелких металлоконструкций (блоки)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</si>
</sst>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#,##0.000"/>
    <numFmt numFmtId="167" formatCode="#,##0.0000"/>
    <numFmt numFmtId="168" formatCode="#,##0.0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FF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3" fontId="0" fillId="0" borderId="0" xfId="0" applyNumberFormat="1"/>
    <xf numFmtId="3" fontId="1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164" fontId="1" fillId="0" borderId="4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9" fontId="0" fillId="0" borderId="0" xfId="0" applyNumberFormat="1"/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center" vertical="top" wrapText="1"/>
    </xf>
    <xf numFmtId="164" fontId="1" fillId="0" borderId="25" xfId="0" applyNumberFormat="1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165" fontId="1" fillId="0" borderId="19" xfId="0" applyNumberFormat="1" applyFont="1" applyBorder="1" applyAlignment="1">
      <alignment horizontal="center" vertical="top" wrapText="1"/>
    </xf>
    <xf numFmtId="165" fontId="1" fillId="0" borderId="18" xfId="0" applyNumberFormat="1" applyFont="1" applyBorder="1" applyAlignment="1">
      <alignment horizontal="center" vertical="top" wrapText="1"/>
    </xf>
    <xf numFmtId="165" fontId="1" fillId="0" borderId="26" xfId="0" applyNumberFormat="1" applyFont="1" applyBorder="1" applyAlignment="1">
      <alignment horizontal="center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24" xfId="0" applyNumberFormat="1" applyFont="1" applyBorder="1" applyAlignment="1">
      <alignment horizontal="center" vertical="top" wrapText="1"/>
    </xf>
    <xf numFmtId="4" fontId="1" fillId="0" borderId="25" xfId="0" applyNumberFormat="1" applyFont="1" applyBorder="1" applyAlignment="1">
      <alignment horizontal="center" vertical="top" wrapText="1"/>
    </xf>
    <xf numFmtId="164" fontId="1" fillId="0" borderId="20" xfId="0" applyNumberFormat="1" applyFont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 wrapText="1"/>
    </xf>
    <xf numFmtId="164" fontId="1" fillId="0" borderId="21" xfId="0" applyNumberFormat="1" applyFont="1" applyBorder="1" applyAlignment="1">
      <alignment horizontal="center" vertical="top" wrapText="1"/>
    </xf>
    <xf numFmtId="164" fontId="1" fillId="0" borderId="23" xfId="0" applyNumberFormat="1" applyFont="1" applyBorder="1" applyAlignment="1">
      <alignment horizontal="center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4" fontId="1" fillId="0" borderId="22" xfId="0" applyNumberFormat="1" applyFont="1" applyBorder="1" applyAlignment="1">
      <alignment horizontal="center" vertical="top" wrapText="1"/>
    </xf>
    <xf numFmtId="4" fontId="1" fillId="0" borderId="23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21" xfId="0" applyNumberFormat="1" applyFont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1" fillId="0" borderId="21" xfId="0" applyNumberFormat="1" applyFont="1" applyBorder="1" applyAlignment="1">
      <alignment horizontal="center" vertical="top" wrapText="1"/>
    </xf>
    <xf numFmtId="49" fontId="1" fillId="0" borderId="23" xfId="0" applyNumberFormat="1" applyFont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right" vertical="top" wrapText="1"/>
    </xf>
    <xf numFmtId="164" fontId="1" fillId="0" borderId="25" xfId="0" applyNumberFormat="1" applyFont="1" applyBorder="1" applyAlignment="1">
      <alignment horizontal="right" vertical="top" wrapText="1"/>
    </xf>
    <xf numFmtId="4" fontId="1" fillId="0" borderId="20" xfId="0" applyNumberFormat="1" applyFont="1" applyBorder="1" applyAlignment="1">
      <alignment horizontal="right" vertical="top" wrapText="1"/>
    </xf>
    <xf numFmtId="4" fontId="1" fillId="0" borderId="22" xfId="0" applyNumberFormat="1" applyFont="1" applyBorder="1" applyAlignment="1">
      <alignment horizontal="right" vertical="top" wrapText="1"/>
    </xf>
    <xf numFmtId="4" fontId="1" fillId="0" borderId="21" xfId="0" applyNumberFormat="1" applyFont="1" applyBorder="1" applyAlignment="1">
      <alignment horizontal="right" vertical="top" wrapText="1"/>
    </xf>
    <xf numFmtId="4" fontId="1" fillId="0" borderId="23" xfId="0" applyNumberFormat="1" applyFont="1" applyBorder="1" applyAlignment="1">
      <alignment horizontal="righ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166" fontId="1" fillId="0" borderId="19" xfId="0" applyNumberFormat="1" applyFont="1" applyBorder="1" applyAlignment="1">
      <alignment horizontal="center" vertical="top" wrapText="1"/>
    </xf>
    <xf numFmtId="166" fontId="1" fillId="0" borderId="18" xfId="0" applyNumberFormat="1" applyFont="1" applyBorder="1" applyAlignment="1">
      <alignment horizontal="center" vertical="top" wrapText="1"/>
    </xf>
    <xf numFmtId="166" fontId="1" fillId="0" borderId="26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right" vertical="top" wrapText="1"/>
    </xf>
    <xf numFmtId="3" fontId="1" fillId="0" borderId="25" xfId="0" applyNumberFormat="1" applyFont="1" applyBorder="1" applyAlignment="1">
      <alignment horizontal="right" vertical="top" wrapText="1"/>
    </xf>
    <xf numFmtId="4" fontId="1" fillId="0" borderId="24" xfId="0" applyNumberFormat="1" applyFont="1" applyBorder="1" applyAlignment="1">
      <alignment horizontal="right" vertical="top" wrapText="1"/>
    </xf>
    <xf numFmtId="4" fontId="1" fillId="0" borderId="25" xfId="0" applyNumberFormat="1" applyFont="1" applyBorder="1" applyAlignment="1">
      <alignment horizontal="right" vertical="top" wrapText="1"/>
    </xf>
    <xf numFmtId="167" fontId="1" fillId="0" borderId="19" xfId="0" applyNumberFormat="1" applyFont="1" applyBorder="1" applyAlignment="1">
      <alignment horizontal="center" vertical="top" wrapText="1"/>
    </xf>
    <xf numFmtId="167" fontId="1" fillId="0" borderId="18" xfId="0" applyNumberFormat="1" applyFont="1" applyBorder="1" applyAlignment="1">
      <alignment horizontal="center" vertical="top" wrapText="1"/>
    </xf>
    <xf numFmtId="167" fontId="1" fillId="0" borderId="26" xfId="0" applyNumberFormat="1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top" wrapText="1"/>
    </xf>
    <xf numFmtId="4" fontId="1" fillId="0" borderId="21" xfId="0" applyNumberFormat="1" applyFont="1" applyBorder="1" applyAlignment="1">
      <alignment horizontal="center" vertical="top" wrapText="1"/>
    </xf>
    <xf numFmtId="164" fontId="1" fillId="0" borderId="20" xfId="0" applyNumberFormat="1" applyFont="1" applyBorder="1" applyAlignment="1">
      <alignment horizontal="right" vertical="top" wrapText="1"/>
    </xf>
    <xf numFmtId="164" fontId="1" fillId="0" borderId="22" xfId="0" applyNumberFormat="1" applyFont="1" applyBorder="1" applyAlignment="1">
      <alignment horizontal="right" vertical="top" wrapText="1"/>
    </xf>
    <xf numFmtId="164" fontId="1" fillId="0" borderId="21" xfId="0" applyNumberFormat="1" applyFont="1" applyBorder="1" applyAlignment="1">
      <alignment horizontal="right" vertical="top" wrapText="1"/>
    </xf>
    <xf numFmtId="164" fontId="1" fillId="0" borderId="23" xfId="0" applyNumberFormat="1" applyFont="1" applyBorder="1" applyAlignment="1">
      <alignment horizontal="right" vertical="top" wrapText="1"/>
    </xf>
    <xf numFmtId="4" fontId="1" fillId="0" borderId="19" xfId="0" applyNumberFormat="1" applyFont="1" applyBorder="1" applyAlignment="1">
      <alignment horizontal="center" vertical="top" wrapText="1"/>
    </xf>
    <xf numFmtId="4" fontId="1" fillId="0" borderId="18" xfId="0" applyNumberFormat="1" applyFont="1" applyBorder="1" applyAlignment="1">
      <alignment horizontal="center" vertical="top" wrapText="1"/>
    </xf>
    <xf numFmtId="4" fontId="1" fillId="0" borderId="26" xfId="0" applyNumberFormat="1" applyFont="1" applyBorder="1" applyAlignment="1">
      <alignment horizontal="center" vertical="top" wrapText="1"/>
    </xf>
    <xf numFmtId="166" fontId="1" fillId="0" borderId="24" xfId="0" applyNumberFormat="1" applyFont="1" applyBorder="1" applyAlignment="1">
      <alignment horizontal="center" vertical="top" wrapText="1"/>
    </xf>
    <xf numFmtId="166" fontId="1" fillId="0" borderId="25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49" fontId="1" fillId="0" borderId="24" xfId="0" applyNumberFormat="1" applyFont="1" applyBorder="1" applyAlignment="1">
      <alignment horizontal="center" vertical="top" wrapText="1"/>
    </xf>
    <xf numFmtId="49" fontId="1" fillId="0" borderId="25" xfId="0" applyNumberFormat="1" applyFont="1" applyBorder="1" applyAlignment="1">
      <alignment horizontal="center" vertical="top" wrapText="1"/>
    </xf>
    <xf numFmtId="168" fontId="1" fillId="0" borderId="19" xfId="0" applyNumberFormat="1" applyFont="1" applyBorder="1" applyAlignment="1">
      <alignment horizontal="center" vertical="top" wrapText="1"/>
    </xf>
    <xf numFmtId="168" fontId="1" fillId="0" borderId="18" xfId="0" applyNumberFormat="1" applyFont="1" applyBorder="1" applyAlignment="1">
      <alignment horizontal="center" vertical="top" wrapText="1"/>
    </xf>
    <xf numFmtId="168" fontId="1" fillId="0" borderId="26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right" vertical="top" wrapText="1"/>
    </xf>
    <xf numFmtId="3" fontId="1" fillId="0" borderId="22" xfId="0" applyNumberFormat="1" applyFont="1" applyBorder="1" applyAlignment="1">
      <alignment horizontal="right" vertical="top" wrapText="1"/>
    </xf>
    <xf numFmtId="3" fontId="1" fillId="0" borderId="21" xfId="0" applyNumberFormat="1" applyFont="1" applyBorder="1" applyAlignment="1">
      <alignment horizontal="right" vertical="top" wrapText="1"/>
    </xf>
    <xf numFmtId="3" fontId="1" fillId="0" borderId="23" xfId="0" applyNumberFormat="1" applyFont="1" applyBorder="1" applyAlignment="1">
      <alignment horizontal="right" vertical="top" wrapText="1"/>
    </xf>
    <xf numFmtId="166" fontId="1" fillId="0" borderId="24" xfId="0" applyNumberFormat="1" applyFont="1" applyBorder="1" applyAlignment="1">
      <alignment horizontal="right" vertical="top" wrapText="1"/>
    </xf>
    <xf numFmtId="166" fontId="1" fillId="0" borderId="25" xfId="0" applyNumberFormat="1" applyFont="1" applyBorder="1" applyAlignment="1">
      <alignment horizontal="right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right" vertical="top" wrapText="1"/>
    </xf>
    <xf numFmtId="4" fontId="3" fillId="0" borderId="22" xfId="0" applyNumberFormat="1" applyFont="1" applyBorder="1" applyAlignment="1">
      <alignment horizontal="right" vertical="top" wrapText="1"/>
    </xf>
    <xf numFmtId="4" fontId="3" fillId="0" borderId="21" xfId="0" applyNumberFormat="1" applyFont="1" applyBorder="1" applyAlignment="1">
      <alignment horizontal="right" vertical="top" wrapText="1"/>
    </xf>
    <xf numFmtId="4" fontId="3" fillId="0" borderId="23" xfId="0" applyNumberFormat="1" applyFont="1" applyBorder="1" applyAlignment="1">
      <alignment horizontal="right" vertical="top" wrapText="1"/>
    </xf>
    <xf numFmtId="164" fontId="3" fillId="0" borderId="24" xfId="0" applyNumberFormat="1" applyFont="1" applyBorder="1" applyAlignment="1">
      <alignment horizontal="right" vertical="top" wrapText="1"/>
    </xf>
    <xf numFmtId="164" fontId="3" fillId="0" borderId="25" xfId="0" applyNumberFormat="1" applyFont="1" applyBorder="1" applyAlignment="1">
      <alignment horizontal="righ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3" fontId="3" fillId="0" borderId="24" xfId="0" applyNumberFormat="1" applyFont="1" applyBorder="1" applyAlignment="1">
      <alignment horizontal="right" vertical="top" wrapText="1"/>
    </xf>
    <xf numFmtId="3" fontId="3" fillId="0" borderId="25" xfId="0" applyNumberFormat="1" applyFont="1" applyBorder="1" applyAlignment="1">
      <alignment horizontal="right" vertical="top" wrapText="1"/>
    </xf>
    <xf numFmtId="4" fontId="3" fillId="0" borderId="24" xfId="0" applyNumberFormat="1" applyFont="1" applyBorder="1" applyAlignment="1">
      <alignment horizontal="right" vertical="top" wrapText="1"/>
    </xf>
    <xf numFmtId="4" fontId="3" fillId="0" borderId="2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9" fontId="1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9"/>
  <sheetViews>
    <sheetView tabSelected="1" view="pageBreakPreview" zoomScale="60" zoomScaleNormal="100" workbookViewId="0">
      <selection activeCell="H16" sqref="H16:K17"/>
    </sheetView>
  </sheetViews>
  <sheetFormatPr defaultRowHeight="15" x14ac:dyDescent="0.25"/>
  <cols>
    <col min="1" max="1" width="5.42578125" customWidth="1"/>
    <col min="2" max="2" width="16.140625" customWidth="1"/>
    <col min="3" max="3" width="8.7109375" customWidth="1"/>
    <col min="4" max="4" width="19.7109375" customWidth="1"/>
    <col min="5" max="5" width="21.140625" customWidth="1"/>
    <col min="6" max="6" width="6" customWidth="1"/>
    <col min="7" max="7" width="19.42578125" customWidth="1"/>
    <col min="8" max="8" width="2.42578125" customWidth="1"/>
    <col min="9" max="9" width="5" customWidth="1"/>
    <col min="10" max="10" width="6" customWidth="1"/>
    <col min="11" max="11" width="0.28515625" customWidth="1"/>
    <col min="12" max="12" width="10.85546875" customWidth="1"/>
    <col min="13" max="13" width="9.42578125" customWidth="1"/>
    <col min="14" max="14" width="3.5703125" customWidth="1"/>
    <col min="15" max="15" width="14.28515625" customWidth="1"/>
  </cols>
  <sheetData>
    <row r="1" spans="1:15" ht="13.7" customHeight="1" x14ac:dyDescent="0.25">
      <c r="A1" s="12" t="s">
        <v>1</v>
      </c>
      <c r="B1" s="12"/>
      <c r="C1" s="12"/>
      <c r="D1" s="12"/>
      <c r="E1" s="12"/>
      <c r="F1" s="12"/>
      <c r="G1" s="12"/>
      <c r="H1" s="12"/>
      <c r="I1" s="12" t="s">
        <v>2</v>
      </c>
      <c r="J1" s="12"/>
      <c r="K1" s="12"/>
      <c r="L1" s="12"/>
      <c r="M1" s="12"/>
      <c r="N1" s="12"/>
      <c r="O1" s="12"/>
    </row>
    <row r="2" spans="1:15" ht="13.7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3.7" customHeight="1" x14ac:dyDescent="0.25">
      <c r="A3" s="12" t="s">
        <v>3</v>
      </c>
      <c r="B3" s="12"/>
      <c r="C3" s="12"/>
      <c r="D3" s="12"/>
      <c r="E3" s="12" t="s">
        <v>4</v>
      </c>
      <c r="F3" s="12"/>
      <c r="G3" s="12"/>
      <c r="H3" s="12"/>
      <c r="I3" s="12" t="s">
        <v>5</v>
      </c>
      <c r="J3" s="12"/>
      <c r="K3" s="12"/>
      <c r="L3" s="12"/>
      <c r="M3" s="12"/>
      <c r="N3" s="12"/>
      <c r="O3" s="12"/>
    </row>
    <row r="4" spans="1:15" ht="13.7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13.7" customHeight="1" x14ac:dyDescent="0.25">
      <c r="A5" s="12" t="s">
        <v>6</v>
      </c>
      <c r="B5" s="12"/>
      <c r="C5" s="12"/>
      <c r="D5" s="12"/>
      <c r="E5" s="12"/>
      <c r="F5" s="12"/>
      <c r="G5" s="12"/>
      <c r="H5" s="12"/>
      <c r="I5" s="12" t="s">
        <v>6</v>
      </c>
      <c r="J5" s="12"/>
      <c r="K5" s="12"/>
      <c r="L5" s="12"/>
      <c r="M5" s="12"/>
      <c r="N5" s="12"/>
      <c r="O5" s="12"/>
    </row>
    <row r="6" spans="1:15" ht="13.7" customHeight="1" x14ac:dyDescent="0.25">
      <c r="A6" s="12" t="s">
        <v>7</v>
      </c>
      <c r="B6" s="12"/>
      <c r="C6" s="12"/>
      <c r="D6" s="12"/>
      <c r="E6" s="12"/>
      <c r="F6" s="12"/>
      <c r="G6" s="12"/>
      <c r="H6" s="12"/>
      <c r="I6" s="12" t="s">
        <v>7</v>
      </c>
      <c r="J6" s="12"/>
      <c r="K6" s="12"/>
      <c r="L6" s="12"/>
      <c r="M6" s="12"/>
      <c r="N6" s="12"/>
      <c r="O6" s="12"/>
    </row>
    <row r="7" spans="1:15" ht="13.7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ht="13.7" customHeight="1" x14ac:dyDescent="0.25">
      <c r="A8" s="19" t="s">
        <v>257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t="13.7" customHeight="1" x14ac:dyDescent="0.25">
      <c r="A9" s="19" t="s">
        <v>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spans="1:15" ht="13.7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1:15" ht="13.7" customHeight="1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ht="16.149999999999999" customHeight="1" thickBot="1" x14ac:dyDescent="0.3">
      <c r="A12" s="20" t="s">
        <v>9</v>
      </c>
      <c r="B12" s="22" t="s">
        <v>10</v>
      </c>
      <c r="C12" s="23"/>
      <c r="D12" s="22" t="s">
        <v>11</v>
      </c>
      <c r="E12" s="26"/>
      <c r="F12" s="26"/>
      <c r="G12" s="23"/>
      <c r="H12" s="22" t="s">
        <v>12</v>
      </c>
      <c r="I12" s="26"/>
      <c r="J12" s="26"/>
      <c r="K12" s="23"/>
      <c r="L12" s="20" t="s">
        <v>13</v>
      </c>
      <c r="M12" s="13" t="s">
        <v>14</v>
      </c>
      <c r="N12" s="14"/>
      <c r="O12" s="15"/>
    </row>
    <row r="13" spans="1:15" ht="28.35" customHeight="1" thickBot="1" x14ac:dyDescent="0.3">
      <c r="A13" s="21"/>
      <c r="B13" s="24"/>
      <c r="C13" s="25"/>
      <c r="D13" s="24"/>
      <c r="E13" s="27"/>
      <c r="F13" s="27"/>
      <c r="G13" s="25"/>
      <c r="H13" s="24"/>
      <c r="I13" s="27"/>
      <c r="J13" s="27"/>
      <c r="K13" s="25"/>
      <c r="L13" s="21"/>
      <c r="M13" s="13" t="s">
        <v>15</v>
      </c>
      <c r="N13" s="15"/>
      <c r="O13" s="2" t="s">
        <v>16</v>
      </c>
    </row>
    <row r="14" spans="1:15" ht="14.85" customHeight="1" x14ac:dyDescent="0.25">
      <c r="A14" s="3">
        <v>1</v>
      </c>
      <c r="B14" s="16">
        <v>2</v>
      </c>
      <c r="C14" s="17"/>
      <c r="D14" s="16">
        <v>3</v>
      </c>
      <c r="E14" s="18"/>
      <c r="F14" s="18"/>
      <c r="G14" s="17"/>
      <c r="H14" s="16">
        <v>4</v>
      </c>
      <c r="I14" s="18"/>
      <c r="J14" s="18"/>
      <c r="K14" s="17"/>
      <c r="L14" s="3">
        <v>5</v>
      </c>
      <c r="M14" s="16">
        <v>6</v>
      </c>
      <c r="N14" s="17"/>
      <c r="O14" s="4">
        <v>7</v>
      </c>
    </row>
    <row r="15" spans="1:15" ht="13.7" customHeight="1" x14ac:dyDescent="0.25">
      <c r="A15" s="62" t="s">
        <v>17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44.25" customHeight="1" x14ac:dyDescent="0.25">
      <c r="A16" s="37">
        <v>1</v>
      </c>
      <c r="B16" s="39" t="s">
        <v>18</v>
      </c>
      <c r="C16" s="40"/>
      <c r="D16" s="41" t="s">
        <v>20</v>
      </c>
      <c r="E16" s="42"/>
      <c r="F16" s="42"/>
      <c r="G16" s="43"/>
      <c r="H16" s="44" t="s">
        <v>21</v>
      </c>
      <c r="I16" s="44"/>
      <c r="J16" s="44"/>
      <c r="K16" s="40"/>
      <c r="L16" s="65">
        <v>0.8</v>
      </c>
      <c r="M16" s="67">
        <v>6987.75</v>
      </c>
      <c r="N16" s="68"/>
      <c r="O16" s="65">
        <v>5590.2</v>
      </c>
    </row>
    <row r="17" spans="1:15" ht="14.65" customHeight="1" x14ac:dyDescent="0.25">
      <c r="A17" s="38"/>
      <c r="B17" s="63" t="s">
        <v>19</v>
      </c>
      <c r="C17" s="64"/>
      <c r="D17" s="71" t="s">
        <v>22</v>
      </c>
      <c r="E17" s="72"/>
      <c r="F17" s="72"/>
      <c r="G17" s="73"/>
      <c r="H17" s="45"/>
      <c r="I17" s="45"/>
      <c r="J17" s="45"/>
      <c r="K17" s="31"/>
      <c r="L17" s="66"/>
      <c r="M17" s="69"/>
      <c r="N17" s="70"/>
      <c r="O17" s="66"/>
    </row>
    <row r="18" spans="1:15" ht="14.85" customHeight="1" x14ac:dyDescent="0.25">
      <c r="A18" s="37"/>
      <c r="B18" s="39">
        <v>1</v>
      </c>
      <c r="C18" s="40"/>
      <c r="D18" s="35" t="s">
        <v>23</v>
      </c>
      <c r="E18" s="36"/>
      <c r="F18" s="36"/>
      <c r="G18" s="52"/>
      <c r="H18" s="53" t="s">
        <v>24</v>
      </c>
      <c r="I18" s="54"/>
      <c r="J18" s="54"/>
      <c r="K18" s="55"/>
      <c r="L18" s="56">
        <v>18.149999999999999</v>
      </c>
      <c r="M18" s="58">
        <v>308</v>
      </c>
      <c r="N18" s="59"/>
      <c r="O18" s="28">
        <v>5590.2</v>
      </c>
    </row>
    <row r="19" spans="1:15" ht="14.85" customHeight="1" x14ac:dyDescent="0.25">
      <c r="A19" s="38"/>
      <c r="B19" s="30"/>
      <c r="C19" s="31"/>
      <c r="D19" s="35" t="s">
        <v>25</v>
      </c>
      <c r="E19" s="36"/>
      <c r="F19" s="36"/>
      <c r="G19" s="6">
        <v>4</v>
      </c>
      <c r="H19" s="32">
        <v>22.68329</v>
      </c>
      <c r="I19" s="33"/>
      <c r="J19" s="33"/>
      <c r="K19" s="34"/>
      <c r="L19" s="57"/>
      <c r="M19" s="60"/>
      <c r="N19" s="61"/>
      <c r="O19" s="29"/>
    </row>
    <row r="20" spans="1:15" ht="14.1" customHeight="1" x14ac:dyDescent="0.25">
      <c r="A20" s="37">
        <v>2</v>
      </c>
      <c r="B20" s="39" t="s">
        <v>26</v>
      </c>
      <c r="C20" s="40"/>
      <c r="D20" s="41" t="s">
        <v>27</v>
      </c>
      <c r="E20" s="42"/>
      <c r="F20" s="42"/>
      <c r="G20" s="43"/>
      <c r="H20" s="44" t="s">
        <v>28</v>
      </c>
      <c r="I20" s="44"/>
      <c r="J20" s="44"/>
      <c r="K20" s="40"/>
      <c r="L20" s="46">
        <v>0.08</v>
      </c>
      <c r="M20" s="48">
        <v>105175.3</v>
      </c>
      <c r="N20" s="49"/>
      <c r="O20" s="46">
        <v>8414.02</v>
      </c>
    </row>
    <row r="21" spans="1:15" ht="14.65" customHeight="1" x14ac:dyDescent="0.25">
      <c r="A21" s="38"/>
      <c r="B21" s="30"/>
      <c r="C21" s="31"/>
      <c r="D21" s="71"/>
      <c r="E21" s="72"/>
      <c r="F21" s="72"/>
      <c r="G21" s="73"/>
      <c r="H21" s="45"/>
      <c r="I21" s="45"/>
      <c r="J21" s="45"/>
      <c r="K21" s="31"/>
      <c r="L21" s="47"/>
      <c r="M21" s="50"/>
      <c r="N21" s="51"/>
      <c r="O21" s="47"/>
    </row>
    <row r="22" spans="1:15" ht="31.5" customHeight="1" x14ac:dyDescent="0.25">
      <c r="A22" s="37">
        <v>3</v>
      </c>
      <c r="B22" s="39" t="s">
        <v>29</v>
      </c>
      <c r="C22" s="40"/>
      <c r="D22" s="41" t="s">
        <v>31</v>
      </c>
      <c r="E22" s="42"/>
      <c r="F22" s="42"/>
      <c r="G22" s="43"/>
      <c r="H22" s="44" t="s">
        <v>32</v>
      </c>
      <c r="I22" s="44"/>
      <c r="J22" s="44"/>
      <c r="K22" s="40"/>
      <c r="L22" s="77">
        <v>1</v>
      </c>
      <c r="M22" s="67">
        <v>1080.6400000000001</v>
      </c>
      <c r="N22" s="68"/>
      <c r="O22" s="79">
        <v>1080.6400000000001</v>
      </c>
    </row>
    <row r="23" spans="1:15" ht="25.15" customHeight="1" x14ac:dyDescent="0.25">
      <c r="A23" s="38"/>
      <c r="B23" s="63" t="s">
        <v>30</v>
      </c>
      <c r="C23" s="64"/>
      <c r="D23" s="71" t="s">
        <v>33</v>
      </c>
      <c r="E23" s="72"/>
      <c r="F23" s="72"/>
      <c r="G23" s="73"/>
      <c r="H23" s="45"/>
      <c r="I23" s="45"/>
      <c r="J23" s="45"/>
      <c r="K23" s="31"/>
      <c r="L23" s="78"/>
      <c r="M23" s="69"/>
      <c r="N23" s="70"/>
      <c r="O23" s="80"/>
    </row>
    <row r="24" spans="1:15" ht="14.85" customHeight="1" x14ac:dyDescent="0.25">
      <c r="A24" s="37"/>
      <c r="B24" s="39">
        <v>1</v>
      </c>
      <c r="C24" s="40"/>
      <c r="D24" s="35" t="s">
        <v>23</v>
      </c>
      <c r="E24" s="36"/>
      <c r="F24" s="36"/>
      <c r="G24" s="52"/>
      <c r="H24" s="53" t="s">
        <v>24</v>
      </c>
      <c r="I24" s="54"/>
      <c r="J24" s="54"/>
      <c r="K24" s="55"/>
      <c r="L24" s="56">
        <v>3.07</v>
      </c>
      <c r="M24" s="58">
        <v>352</v>
      </c>
      <c r="N24" s="59"/>
      <c r="O24" s="46">
        <v>1080.6400000000001</v>
      </c>
    </row>
    <row r="25" spans="1:15" ht="14.85" customHeight="1" x14ac:dyDescent="0.25">
      <c r="A25" s="38"/>
      <c r="B25" s="30"/>
      <c r="C25" s="31"/>
      <c r="D25" s="35" t="s">
        <v>25</v>
      </c>
      <c r="E25" s="36"/>
      <c r="F25" s="36"/>
      <c r="G25" s="6">
        <v>5</v>
      </c>
      <c r="H25" s="74">
        <v>3.0659999999999998</v>
      </c>
      <c r="I25" s="75"/>
      <c r="J25" s="75"/>
      <c r="K25" s="76"/>
      <c r="L25" s="57"/>
      <c r="M25" s="60"/>
      <c r="N25" s="61"/>
      <c r="O25" s="47"/>
    </row>
    <row r="26" spans="1:15" ht="13.7" customHeight="1" x14ac:dyDescent="0.25">
      <c r="A26" s="62" t="s">
        <v>34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 spans="1:15" ht="26.25" customHeight="1" x14ac:dyDescent="0.25">
      <c r="A27" s="37">
        <v>4</v>
      </c>
      <c r="B27" s="39" t="s">
        <v>35</v>
      </c>
      <c r="C27" s="40"/>
      <c r="D27" s="41" t="s">
        <v>36</v>
      </c>
      <c r="E27" s="42"/>
      <c r="F27" s="42"/>
      <c r="G27" s="43"/>
      <c r="H27" s="44" t="s">
        <v>37</v>
      </c>
      <c r="I27" s="44"/>
      <c r="J27" s="44"/>
      <c r="K27" s="40"/>
      <c r="L27" s="79">
        <v>0.09</v>
      </c>
      <c r="M27" s="67">
        <v>38795.56</v>
      </c>
      <c r="N27" s="68"/>
      <c r="O27" s="65">
        <v>3491.6</v>
      </c>
    </row>
    <row r="28" spans="1:15" ht="14.65" customHeight="1" x14ac:dyDescent="0.25">
      <c r="A28" s="38"/>
      <c r="B28" s="63" t="s">
        <v>30</v>
      </c>
      <c r="C28" s="64"/>
      <c r="D28" s="71" t="s">
        <v>33</v>
      </c>
      <c r="E28" s="72"/>
      <c r="F28" s="72"/>
      <c r="G28" s="73"/>
      <c r="H28" s="45"/>
      <c r="I28" s="45"/>
      <c r="J28" s="45"/>
      <c r="K28" s="31"/>
      <c r="L28" s="80"/>
      <c r="M28" s="69"/>
      <c r="N28" s="70"/>
      <c r="O28" s="66"/>
    </row>
    <row r="29" spans="1:15" ht="14.85" customHeight="1" x14ac:dyDescent="0.25">
      <c r="A29" s="37"/>
      <c r="B29" s="39">
        <v>1</v>
      </c>
      <c r="C29" s="40"/>
      <c r="D29" s="35" t="s">
        <v>23</v>
      </c>
      <c r="E29" s="36"/>
      <c r="F29" s="36"/>
      <c r="G29" s="52"/>
      <c r="H29" s="53" t="s">
        <v>24</v>
      </c>
      <c r="I29" s="54"/>
      <c r="J29" s="54"/>
      <c r="K29" s="55"/>
      <c r="L29" s="56">
        <v>12.04</v>
      </c>
      <c r="M29" s="58">
        <v>290</v>
      </c>
      <c r="N29" s="59"/>
      <c r="O29" s="28">
        <v>3491.6</v>
      </c>
    </row>
    <row r="30" spans="1:15" ht="14.85" customHeight="1" x14ac:dyDescent="0.25">
      <c r="A30" s="38"/>
      <c r="B30" s="30"/>
      <c r="C30" s="31"/>
      <c r="D30" s="35" t="s">
        <v>25</v>
      </c>
      <c r="E30" s="36"/>
      <c r="F30" s="36"/>
      <c r="G30" s="8">
        <v>3.5</v>
      </c>
      <c r="H30" s="81">
        <v>133.77979999999999</v>
      </c>
      <c r="I30" s="82"/>
      <c r="J30" s="82"/>
      <c r="K30" s="83"/>
      <c r="L30" s="57"/>
      <c r="M30" s="60"/>
      <c r="N30" s="61"/>
      <c r="O30" s="29"/>
    </row>
    <row r="31" spans="1:15" ht="14.1" customHeight="1" x14ac:dyDescent="0.25">
      <c r="A31" s="37">
        <v>5</v>
      </c>
      <c r="B31" s="39" t="s">
        <v>38</v>
      </c>
      <c r="C31" s="40"/>
      <c r="D31" s="41" t="s">
        <v>39</v>
      </c>
      <c r="E31" s="42"/>
      <c r="F31" s="42"/>
      <c r="G31" s="43"/>
      <c r="H31" s="44" t="s">
        <v>40</v>
      </c>
      <c r="I31" s="44"/>
      <c r="J31" s="44"/>
      <c r="K31" s="40"/>
      <c r="L31" s="46">
        <v>0.08</v>
      </c>
      <c r="M31" s="84">
        <v>21775.119999999999</v>
      </c>
      <c r="N31" s="56"/>
      <c r="O31" s="46">
        <v>1742.01</v>
      </c>
    </row>
    <row r="32" spans="1:15" ht="14.65" customHeight="1" x14ac:dyDescent="0.25">
      <c r="A32" s="38"/>
      <c r="B32" s="30"/>
      <c r="C32" s="31"/>
      <c r="D32" s="71"/>
      <c r="E32" s="72"/>
      <c r="F32" s="72"/>
      <c r="G32" s="73"/>
      <c r="H32" s="45"/>
      <c r="I32" s="45"/>
      <c r="J32" s="45"/>
      <c r="K32" s="31"/>
      <c r="L32" s="47"/>
      <c r="M32" s="85"/>
      <c r="N32" s="57"/>
      <c r="O32" s="47"/>
    </row>
    <row r="33" spans="1:15" ht="14.1" customHeight="1" x14ac:dyDescent="0.25">
      <c r="A33" s="37">
        <v>6</v>
      </c>
      <c r="B33" s="39" t="s">
        <v>41</v>
      </c>
      <c r="C33" s="40"/>
      <c r="D33" s="41" t="s">
        <v>42</v>
      </c>
      <c r="E33" s="42"/>
      <c r="F33" s="42"/>
      <c r="G33" s="43"/>
      <c r="H33" s="44" t="s">
        <v>40</v>
      </c>
      <c r="I33" s="44"/>
      <c r="J33" s="44"/>
      <c r="K33" s="40"/>
      <c r="L33" s="46">
        <v>0.01</v>
      </c>
      <c r="M33" s="84">
        <v>24430.080000000002</v>
      </c>
      <c r="N33" s="56"/>
      <c r="O33" s="28">
        <v>244.3</v>
      </c>
    </row>
    <row r="34" spans="1:15" ht="14.65" customHeight="1" x14ac:dyDescent="0.25">
      <c r="A34" s="38"/>
      <c r="B34" s="30"/>
      <c r="C34" s="31"/>
      <c r="D34" s="71"/>
      <c r="E34" s="72"/>
      <c r="F34" s="72"/>
      <c r="G34" s="73"/>
      <c r="H34" s="45"/>
      <c r="I34" s="45"/>
      <c r="J34" s="45"/>
      <c r="K34" s="31"/>
      <c r="L34" s="47"/>
      <c r="M34" s="85"/>
      <c r="N34" s="57"/>
      <c r="O34" s="29"/>
    </row>
    <row r="35" spans="1:15" ht="30.75" customHeight="1" x14ac:dyDescent="0.25">
      <c r="A35" s="37">
        <v>7</v>
      </c>
      <c r="B35" s="39" t="s">
        <v>43</v>
      </c>
      <c r="C35" s="40"/>
      <c r="D35" s="41" t="s">
        <v>44</v>
      </c>
      <c r="E35" s="42"/>
      <c r="F35" s="42"/>
      <c r="G35" s="43"/>
      <c r="H35" s="44" t="s">
        <v>37</v>
      </c>
      <c r="I35" s="44"/>
      <c r="J35" s="44"/>
      <c r="K35" s="40"/>
      <c r="L35" s="79">
        <v>0.09</v>
      </c>
      <c r="M35" s="67">
        <v>61157.78</v>
      </c>
      <c r="N35" s="68"/>
      <c r="O35" s="65">
        <v>5504.2</v>
      </c>
    </row>
    <row r="36" spans="1:15" ht="14.65" customHeight="1" x14ac:dyDescent="0.25">
      <c r="A36" s="38"/>
      <c r="B36" s="63" t="s">
        <v>30</v>
      </c>
      <c r="C36" s="64"/>
      <c r="D36" s="71" t="s">
        <v>33</v>
      </c>
      <c r="E36" s="72"/>
      <c r="F36" s="72"/>
      <c r="G36" s="73"/>
      <c r="H36" s="45"/>
      <c r="I36" s="45"/>
      <c r="J36" s="45"/>
      <c r="K36" s="31"/>
      <c r="L36" s="80"/>
      <c r="M36" s="69"/>
      <c r="N36" s="70"/>
      <c r="O36" s="66"/>
    </row>
    <row r="37" spans="1:15" ht="14.85" customHeight="1" x14ac:dyDescent="0.25">
      <c r="A37" s="37"/>
      <c r="B37" s="39">
        <v>1</v>
      </c>
      <c r="C37" s="40"/>
      <c r="D37" s="35" t="s">
        <v>23</v>
      </c>
      <c r="E37" s="36"/>
      <c r="F37" s="36"/>
      <c r="G37" s="52"/>
      <c r="H37" s="53" t="s">
        <v>24</v>
      </c>
      <c r="I37" s="54"/>
      <c r="J37" s="54"/>
      <c r="K37" s="55"/>
      <c r="L37" s="56">
        <v>18.98</v>
      </c>
      <c r="M37" s="58">
        <v>290</v>
      </c>
      <c r="N37" s="59"/>
      <c r="O37" s="28">
        <v>5504.2</v>
      </c>
    </row>
    <row r="38" spans="1:15" ht="14.85" customHeight="1" x14ac:dyDescent="0.25">
      <c r="A38" s="38"/>
      <c r="B38" s="30"/>
      <c r="C38" s="31"/>
      <c r="D38" s="35" t="s">
        <v>25</v>
      </c>
      <c r="E38" s="36"/>
      <c r="F38" s="36"/>
      <c r="G38" s="8">
        <v>3.5</v>
      </c>
      <c r="H38" s="81">
        <v>210.83860000000001</v>
      </c>
      <c r="I38" s="82"/>
      <c r="J38" s="82"/>
      <c r="K38" s="83"/>
      <c r="L38" s="57"/>
      <c r="M38" s="60"/>
      <c r="N38" s="61"/>
      <c r="O38" s="29"/>
    </row>
    <row r="39" spans="1:15" ht="14.1" customHeight="1" x14ac:dyDescent="0.25">
      <c r="A39" s="37">
        <v>8</v>
      </c>
      <c r="B39" s="39" t="s">
        <v>45</v>
      </c>
      <c r="C39" s="40"/>
      <c r="D39" s="41" t="s">
        <v>47</v>
      </c>
      <c r="E39" s="42"/>
      <c r="F39" s="42"/>
      <c r="G39" s="43"/>
      <c r="H39" s="44" t="s">
        <v>48</v>
      </c>
      <c r="I39" s="44"/>
      <c r="J39" s="44"/>
      <c r="K39" s="40"/>
      <c r="L39" s="79">
        <v>0.52</v>
      </c>
      <c r="M39" s="67">
        <v>3613.69</v>
      </c>
      <c r="N39" s="68"/>
      <c r="O39" s="79">
        <v>1879.12</v>
      </c>
    </row>
    <row r="40" spans="1:15" ht="14.65" customHeight="1" x14ac:dyDescent="0.25">
      <c r="A40" s="38"/>
      <c r="B40" s="63" t="s">
        <v>46</v>
      </c>
      <c r="C40" s="64"/>
      <c r="D40" s="71" t="s">
        <v>49</v>
      </c>
      <c r="E40" s="72"/>
      <c r="F40" s="72"/>
      <c r="G40" s="73"/>
      <c r="H40" s="45"/>
      <c r="I40" s="45"/>
      <c r="J40" s="45"/>
      <c r="K40" s="31"/>
      <c r="L40" s="80"/>
      <c r="M40" s="69"/>
      <c r="N40" s="70"/>
      <c r="O40" s="80"/>
    </row>
    <row r="41" spans="1:15" ht="14.85" customHeight="1" x14ac:dyDescent="0.25">
      <c r="A41" s="37"/>
      <c r="B41" s="39">
        <v>1</v>
      </c>
      <c r="C41" s="40"/>
      <c r="D41" s="35" t="s">
        <v>23</v>
      </c>
      <c r="E41" s="36"/>
      <c r="F41" s="36"/>
      <c r="G41" s="52"/>
      <c r="H41" s="53" t="s">
        <v>24</v>
      </c>
      <c r="I41" s="54"/>
      <c r="J41" s="54"/>
      <c r="K41" s="55"/>
      <c r="L41" s="56">
        <v>6.64</v>
      </c>
      <c r="M41" s="58">
        <v>283</v>
      </c>
      <c r="N41" s="59"/>
      <c r="O41" s="46">
        <v>1879.12</v>
      </c>
    </row>
    <row r="42" spans="1:15" ht="14.85" customHeight="1" x14ac:dyDescent="0.25">
      <c r="A42" s="38"/>
      <c r="B42" s="30"/>
      <c r="C42" s="31"/>
      <c r="D42" s="35" t="s">
        <v>25</v>
      </c>
      <c r="E42" s="36"/>
      <c r="F42" s="36"/>
      <c r="G42" s="8">
        <v>3.3</v>
      </c>
      <c r="H42" s="90">
        <v>12.76</v>
      </c>
      <c r="I42" s="91"/>
      <c r="J42" s="91"/>
      <c r="K42" s="92"/>
      <c r="L42" s="57"/>
      <c r="M42" s="60"/>
      <c r="N42" s="61"/>
      <c r="O42" s="47"/>
    </row>
    <row r="43" spans="1:15" ht="14.1" customHeight="1" x14ac:dyDescent="0.25">
      <c r="A43" s="37">
        <v>9</v>
      </c>
      <c r="B43" s="39" t="s">
        <v>50</v>
      </c>
      <c r="C43" s="40"/>
      <c r="D43" s="41" t="s">
        <v>51</v>
      </c>
      <c r="E43" s="42"/>
      <c r="F43" s="42"/>
      <c r="G43" s="43"/>
      <c r="H43" s="44" t="s">
        <v>40</v>
      </c>
      <c r="I43" s="44"/>
      <c r="J43" s="44"/>
      <c r="K43" s="40"/>
      <c r="L43" s="93">
        <v>2E-3</v>
      </c>
      <c r="M43" s="48">
        <v>77174.600000000006</v>
      </c>
      <c r="N43" s="49"/>
      <c r="O43" s="46">
        <v>154.35</v>
      </c>
    </row>
    <row r="44" spans="1:15" ht="14.65" customHeight="1" x14ac:dyDescent="0.25">
      <c r="A44" s="38"/>
      <c r="B44" s="30"/>
      <c r="C44" s="31"/>
      <c r="D44" s="71"/>
      <c r="E44" s="72"/>
      <c r="F44" s="72"/>
      <c r="G44" s="73"/>
      <c r="H44" s="45"/>
      <c r="I44" s="45"/>
      <c r="J44" s="45"/>
      <c r="K44" s="31"/>
      <c r="L44" s="94"/>
      <c r="M44" s="50"/>
      <c r="N44" s="51"/>
      <c r="O44" s="47"/>
    </row>
    <row r="45" spans="1:15" ht="13.7" customHeight="1" x14ac:dyDescent="0.25">
      <c r="A45" s="62" t="s">
        <v>52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</row>
    <row r="46" spans="1:15" ht="33" customHeight="1" x14ac:dyDescent="0.25">
      <c r="A46" s="37">
        <v>10</v>
      </c>
      <c r="B46" s="39" t="s">
        <v>53</v>
      </c>
      <c r="C46" s="40"/>
      <c r="D46" s="41" t="s">
        <v>55</v>
      </c>
      <c r="E46" s="42"/>
      <c r="F46" s="42"/>
      <c r="G46" s="43"/>
      <c r="H46" s="44" t="s">
        <v>56</v>
      </c>
      <c r="I46" s="44"/>
      <c r="J46" s="44"/>
      <c r="K46" s="40"/>
      <c r="L46" s="77">
        <v>2</v>
      </c>
      <c r="M46" s="86">
        <v>516.20000000000005</v>
      </c>
      <c r="N46" s="87"/>
      <c r="O46" s="65">
        <v>1032.4000000000001</v>
      </c>
    </row>
    <row r="47" spans="1:15" ht="14.65" customHeight="1" x14ac:dyDescent="0.25">
      <c r="A47" s="38"/>
      <c r="B47" s="63" t="s">
        <v>54</v>
      </c>
      <c r="C47" s="64"/>
      <c r="D47" s="71" t="s">
        <v>57</v>
      </c>
      <c r="E47" s="72"/>
      <c r="F47" s="72"/>
      <c r="G47" s="73"/>
      <c r="H47" s="45"/>
      <c r="I47" s="45"/>
      <c r="J47" s="45"/>
      <c r="K47" s="31"/>
      <c r="L47" s="78"/>
      <c r="M47" s="88"/>
      <c r="N47" s="89"/>
      <c r="O47" s="66"/>
    </row>
    <row r="48" spans="1:15" ht="14.85" customHeight="1" x14ac:dyDescent="0.25">
      <c r="A48" s="37"/>
      <c r="B48" s="39">
        <v>1</v>
      </c>
      <c r="C48" s="40"/>
      <c r="D48" s="35" t="s">
        <v>23</v>
      </c>
      <c r="E48" s="36"/>
      <c r="F48" s="36"/>
      <c r="G48" s="52"/>
      <c r="H48" s="53" t="s">
        <v>24</v>
      </c>
      <c r="I48" s="54"/>
      <c r="J48" s="54"/>
      <c r="K48" s="55"/>
      <c r="L48" s="56">
        <v>3.56</v>
      </c>
      <c r="M48" s="58">
        <v>290</v>
      </c>
      <c r="N48" s="59"/>
      <c r="O48" s="28">
        <v>1032.4000000000001</v>
      </c>
    </row>
    <row r="49" spans="1:15" ht="14.85" customHeight="1" x14ac:dyDescent="0.25">
      <c r="A49" s="38"/>
      <c r="B49" s="30"/>
      <c r="C49" s="31"/>
      <c r="D49" s="35" t="s">
        <v>25</v>
      </c>
      <c r="E49" s="36"/>
      <c r="F49" s="36"/>
      <c r="G49" s="8">
        <v>3.5</v>
      </c>
      <c r="H49" s="32">
        <v>1.7782800000000001</v>
      </c>
      <c r="I49" s="33"/>
      <c r="J49" s="33"/>
      <c r="K49" s="34"/>
      <c r="L49" s="57"/>
      <c r="M49" s="60"/>
      <c r="N49" s="61"/>
      <c r="O49" s="29"/>
    </row>
    <row r="50" spans="1:15" ht="32.25" customHeight="1" x14ac:dyDescent="0.25">
      <c r="A50" s="37">
        <v>11</v>
      </c>
      <c r="B50" s="39" t="s">
        <v>58</v>
      </c>
      <c r="C50" s="40"/>
      <c r="D50" s="41" t="s">
        <v>59</v>
      </c>
      <c r="E50" s="42"/>
      <c r="F50" s="42"/>
      <c r="G50" s="43"/>
      <c r="H50" s="44" t="s">
        <v>56</v>
      </c>
      <c r="I50" s="44"/>
      <c r="J50" s="44"/>
      <c r="K50" s="40"/>
      <c r="L50" s="77">
        <v>2</v>
      </c>
      <c r="M50" s="67">
        <v>1030.95</v>
      </c>
      <c r="N50" s="68"/>
      <c r="O50" s="65">
        <v>2061.9</v>
      </c>
    </row>
    <row r="51" spans="1:15" ht="14.65" customHeight="1" x14ac:dyDescent="0.25">
      <c r="A51" s="38"/>
      <c r="B51" s="63" t="s">
        <v>54</v>
      </c>
      <c r="C51" s="64"/>
      <c r="D51" s="71" t="s">
        <v>57</v>
      </c>
      <c r="E51" s="72"/>
      <c r="F51" s="72"/>
      <c r="G51" s="73"/>
      <c r="H51" s="45"/>
      <c r="I51" s="45"/>
      <c r="J51" s="45"/>
      <c r="K51" s="31"/>
      <c r="L51" s="78"/>
      <c r="M51" s="69"/>
      <c r="N51" s="70"/>
      <c r="O51" s="66"/>
    </row>
    <row r="52" spans="1:15" ht="14.85" customHeight="1" x14ac:dyDescent="0.25">
      <c r="A52" s="37"/>
      <c r="B52" s="39">
        <v>1</v>
      </c>
      <c r="C52" s="40"/>
      <c r="D52" s="35" t="s">
        <v>23</v>
      </c>
      <c r="E52" s="36"/>
      <c r="F52" s="36"/>
      <c r="G52" s="52"/>
      <c r="H52" s="53" t="s">
        <v>24</v>
      </c>
      <c r="I52" s="54"/>
      <c r="J52" s="54"/>
      <c r="K52" s="55"/>
      <c r="L52" s="56">
        <v>7.11</v>
      </c>
      <c r="M52" s="58">
        <v>290</v>
      </c>
      <c r="N52" s="59"/>
      <c r="O52" s="28">
        <v>2061.9</v>
      </c>
    </row>
    <row r="53" spans="1:15" ht="14.85" customHeight="1" x14ac:dyDescent="0.25">
      <c r="A53" s="38"/>
      <c r="B53" s="30"/>
      <c r="C53" s="31"/>
      <c r="D53" s="35" t="s">
        <v>25</v>
      </c>
      <c r="E53" s="36"/>
      <c r="F53" s="36"/>
      <c r="G53" s="8">
        <v>3.5</v>
      </c>
      <c r="H53" s="32">
        <v>3.5565600000000002</v>
      </c>
      <c r="I53" s="33"/>
      <c r="J53" s="33"/>
      <c r="K53" s="34"/>
      <c r="L53" s="57"/>
      <c r="M53" s="60"/>
      <c r="N53" s="61"/>
      <c r="O53" s="29"/>
    </row>
    <row r="54" spans="1:15" ht="14.1" customHeight="1" x14ac:dyDescent="0.25">
      <c r="A54" s="37">
        <v>12</v>
      </c>
      <c r="B54" s="39" t="s">
        <v>60</v>
      </c>
      <c r="C54" s="40"/>
      <c r="D54" s="41" t="s">
        <v>61</v>
      </c>
      <c r="E54" s="42"/>
      <c r="F54" s="42"/>
      <c r="G54" s="43"/>
      <c r="H54" s="44" t="s">
        <v>62</v>
      </c>
      <c r="I54" s="44"/>
      <c r="J54" s="44"/>
      <c r="K54" s="40"/>
      <c r="L54" s="77">
        <v>1</v>
      </c>
      <c r="M54" s="67">
        <v>471.24</v>
      </c>
      <c r="N54" s="68"/>
      <c r="O54" s="79">
        <v>471.24</v>
      </c>
    </row>
    <row r="55" spans="1:15" ht="14.65" customHeight="1" x14ac:dyDescent="0.25">
      <c r="A55" s="38"/>
      <c r="B55" s="63" t="s">
        <v>30</v>
      </c>
      <c r="C55" s="64"/>
      <c r="D55" s="71" t="s">
        <v>33</v>
      </c>
      <c r="E55" s="72"/>
      <c r="F55" s="72"/>
      <c r="G55" s="73"/>
      <c r="H55" s="45"/>
      <c r="I55" s="45"/>
      <c r="J55" s="45"/>
      <c r="K55" s="31"/>
      <c r="L55" s="78"/>
      <c r="M55" s="69"/>
      <c r="N55" s="70"/>
      <c r="O55" s="80"/>
    </row>
    <row r="56" spans="1:15" ht="14.85" customHeight="1" x14ac:dyDescent="0.25">
      <c r="A56" s="37"/>
      <c r="B56" s="39">
        <v>1</v>
      </c>
      <c r="C56" s="40"/>
      <c r="D56" s="35" t="s">
        <v>23</v>
      </c>
      <c r="E56" s="36"/>
      <c r="F56" s="36"/>
      <c r="G56" s="52"/>
      <c r="H56" s="53" t="s">
        <v>24</v>
      </c>
      <c r="I56" s="54"/>
      <c r="J56" s="54"/>
      <c r="K56" s="55"/>
      <c r="L56" s="56">
        <v>1.53</v>
      </c>
      <c r="M56" s="58">
        <v>308</v>
      </c>
      <c r="N56" s="59"/>
      <c r="O56" s="46">
        <v>471.24</v>
      </c>
    </row>
    <row r="57" spans="1:15" ht="14.85" customHeight="1" x14ac:dyDescent="0.25">
      <c r="A57" s="38"/>
      <c r="B57" s="30"/>
      <c r="C57" s="31"/>
      <c r="D57" s="35" t="s">
        <v>25</v>
      </c>
      <c r="E57" s="36"/>
      <c r="F57" s="36"/>
      <c r="G57" s="6">
        <v>4</v>
      </c>
      <c r="H57" s="74">
        <v>1.5329999999999999</v>
      </c>
      <c r="I57" s="75"/>
      <c r="J57" s="75"/>
      <c r="K57" s="76"/>
      <c r="L57" s="57"/>
      <c r="M57" s="60"/>
      <c r="N57" s="61"/>
      <c r="O57" s="47"/>
    </row>
    <row r="58" spans="1:15" ht="14.1" customHeight="1" x14ac:dyDescent="0.25">
      <c r="A58" s="37" t="s">
        <v>63</v>
      </c>
      <c r="B58" s="39" t="s">
        <v>64</v>
      </c>
      <c r="C58" s="40"/>
      <c r="D58" s="41" t="s">
        <v>65</v>
      </c>
      <c r="E58" s="42"/>
      <c r="F58" s="42"/>
      <c r="G58" s="43"/>
      <c r="H58" s="44" t="s">
        <v>66</v>
      </c>
      <c r="I58" s="44"/>
      <c r="J58" s="44"/>
      <c r="K58" s="40"/>
      <c r="L58" s="95">
        <v>1</v>
      </c>
      <c r="M58" s="58">
        <v>0</v>
      </c>
      <c r="N58" s="59"/>
      <c r="O58" s="97" t="s">
        <v>30</v>
      </c>
    </row>
    <row r="59" spans="1:15" ht="14.65" customHeight="1" x14ac:dyDescent="0.25">
      <c r="A59" s="38"/>
      <c r="B59" s="30"/>
      <c r="C59" s="31"/>
      <c r="D59" s="71" t="s">
        <v>67</v>
      </c>
      <c r="E59" s="72"/>
      <c r="F59" s="72"/>
      <c r="G59" s="73"/>
      <c r="H59" s="45"/>
      <c r="I59" s="45"/>
      <c r="J59" s="45"/>
      <c r="K59" s="31"/>
      <c r="L59" s="96"/>
      <c r="M59" s="60"/>
      <c r="N59" s="61"/>
      <c r="O59" s="98"/>
    </row>
    <row r="60" spans="1:15" ht="14.1" customHeight="1" x14ac:dyDescent="0.25">
      <c r="A60" s="37">
        <v>14</v>
      </c>
      <c r="B60" s="39" t="s">
        <v>68</v>
      </c>
      <c r="C60" s="40"/>
      <c r="D60" s="41" t="s">
        <v>69</v>
      </c>
      <c r="E60" s="42"/>
      <c r="F60" s="42"/>
      <c r="G60" s="43"/>
      <c r="H60" s="44" t="s">
        <v>62</v>
      </c>
      <c r="I60" s="44"/>
      <c r="J60" s="44"/>
      <c r="K60" s="40"/>
      <c r="L60" s="77">
        <v>1</v>
      </c>
      <c r="M60" s="67">
        <v>314.16000000000003</v>
      </c>
      <c r="N60" s="68"/>
      <c r="O60" s="79">
        <v>314.16000000000003</v>
      </c>
    </row>
    <row r="61" spans="1:15" ht="14.65" customHeight="1" x14ac:dyDescent="0.25">
      <c r="A61" s="38"/>
      <c r="B61" s="63" t="s">
        <v>30</v>
      </c>
      <c r="C61" s="64"/>
      <c r="D61" s="71" t="s">
        <v>33</v>
      </c>
      <c r="E61" s="72"/>
      <c r="F61" s="72"/>
      <c r="G61" s="73"/>
      <c r="H61" s="45"/>
      <c r="I61" s="45"/>
      <c r="J61" s="45"/>
      <c r="K61" s="31"/>
      <c r="L61" s="78"/>
      <c r="M61" s="69"/>
      <c r="N61" s="70"/>
      <c r="O61" s="80"/>
    </row>
    <row r="62" spans="1:15" ht="14.85" customHeight="1" x14ac:dyDescent="0.25">
      <c r="A62" s="37"/>
      <c r="B62" s="39">
        <v>1</v>
      </c>
      <c r="C62" s="40"/>
      <c r="D62" s="35" t="s">
        <v>23</v>
      </c>
      <c r="E62" s="36"/>
      <c r="F62" s="36"/>
      <c r="G62" s="52"/>
      <c r="H62" s="53" t="s">
        <v>24</v>
      </c>
      <c r="I62" s="54"/>
      <c r="J62" s="54"/>
      <c r="K62" s="55"/>
      <c r="L62" s="56">
        <v>1.02</v>
      </c>
      <c r="M62" s="58">
        <v>308</v>
      </c>
      <c r="N62" s="59"/>
      <c r="O62" s="46">
        <v>314.16000000000003</v>
      </c>
    </row>
    <row r="63" spans="1:15" ht="14.85" customHeight="1" x14ac:dyDescent="0.25">
      <c r="A63" s="38"/>
      <c r="B63" s="30"/>
      <c r="C63" s="31"/>
      <c r="D63" s="35" t="s">
        <v>25</v>
      </c>
      <c r="E63" s="36"/>
      <c r="F63" s="36"/>
      <c r="G63" s="6">
        <v>4</v>
      </c>
      <c r="H63" s="74">
        <v>1.022</v>
      </c>
      <c r="I63" s="75"/>
      <c r="J63" s="75"/>
      <c r="K63" s="76"/>
      <c r="L63" s="57"/>
      <c r="M63" s="60"/>
      <c r="N63" s="61"/>
      <c r="O63" s="47"/>
    </row>
    <row r="64" spans="1:15" ht="14.1" customHeight="1" x14ac:dyDescent="0.25">
      <c r="A64" s="37" t="s">
        <v>70</v>
      </c>
      <c r="B64" s="39" t="s">
        <v>64</v>
      </c>
      <c r="C64" s="40"/>
      <c r="D64" s="41" t="s">
        <v>71</v>
      </c>
      <c r="E64" s="42"/>
      <c r="F64" s="42"/>
      <c r="G64" s="43"/>
      <c r="H64" s="44" t="s">
        <v>66</v>
      </c>
      <c r="I64" s="44"/>
      <c r="J64" s="44"/>
      <c r="K64" s="40"/>
      <c r="L64" s="95">
        <v>1</v>
      </c>
      <c r="M64" s="58">
        <v>0</v>
      </c>
      <c r="N64" s="59"/>
      <c r="O64" s="97" t="s">
        <v>30</v>
      </c>
    </row>
    <row r="65" spans="1:15" ht="14.65" customHeight="1" x14ac:dyDescent="0.25">
      <c r="A65" s="38"/>
      <c r="B65" s="30"/>
      <c r="C65" s="31"/>
      <c r="D65" s="71" t="s">
        <v>67</v>
      </c>
      <c r="E65" s="72"/>
      <c r="F65" s="72"/>
      <c r="G65" s="73"/>
      <c r="H65" s="45"/>
      <c r="I65" s="45"/>
      <c r="J65" s="45"/>
      <c r="K65" s="31"/>
      <c r="L65" s="96"/>
      <c r="M65" s="60"/>
      <c r="N65" s="61"/>
      <c r="O65" s="98"/>
    </row>
    <row r="66" spans="1:15" ht="14.1" customHeight="1" x14ac:dyDescent="0.25">
      <c r="A66" s="37">
        <v>16</v>
      </c>
      <c r="B66" s="39" t="s">
        <v>72</v>
      </c>
      <c r="C66" s="40"/>
      <c r="D66" s="41" t="s">
        <v>73</v>
      </c>
      <c r="E66" s="42"/>
      <c r="F66" s="42"/>
      <c r="G66" s="43"/>
      <c r="H66" s="44" t="s">
        <v>62</v>
      </c>
      <c r="I66" s="44"/>
      <c r="J66" s="44"/>
      <c r="K66" s="40"/>
      <c r="L66" s="77">
        <v>1</v>
      </c>
      <c r="M66" s="86">
        <v>858.4</v>
      </c>
      <c r="N66" s="87"/>
      <c r="O66" s="65">
        <v>858.4</v>
      </c>
    </row>
    <row r="67" spans="1:15" ht="14.65" customHeight="1" x14ac:dyDescent="0.25">
      <c r="A67" s="38"/>
      <c r="B67" s="63" t="s">
        <v>30</v>
      </c>
      <c r="C67" s="64"/>
      <c r="D67" s="71" t="s">
        <v>33</v>
      </c>
      <c r="E67" s="72"/>
      <c r="F67" s="72"/>
      <c r="G67" s="73"/>
      <c r="H67" s="45"/>
      <c r="I67" s="45"/>
      <c r="J67" s="45"/>
      <c r="K67" s="31"/>
      <c r="L67" s="78"/>
      <c r="M67" s="88"/>
      <c r="N67" s="89"/>
      <c r="O67" s="66"/>
    </row>
    <row r="68" spans="1:15" ht="14.85" customHeight="1" x14ac:dyDescent="0.25">
      <c r="A68" s="37"/>
      <c r="B68" s="39">
        <v>1</v>
      </c>
      <c r="C68" s="40"/>
      <c r="D68" s="35" t="s">
        <v>23</v>
      </c>
      <c r="E68" s="36"/>
      <c r="F68" s="36"/>
      <c r="G68" s="52"/>
      <c r="H68" s="53" t="s">
        <v>24</v>
      </c>
      <c r="I68" s="54"/>
      <c r="J68" s="54"/>
      <c r="K68" s="55"/>
      <c r="L68" s="56">
        <v>2.96</v>
      </c>
      <c r="M68" s="58">
        <v>290</v>
      </c>
      <c r="N68" s="59"/>
      <c r="O68" s="28">
        <v>858.4</v>
      </c>
    </row>
    <row r="69" spans="1:15" ht="14.85" customHeight="1" x14ac:dyDescent="0.25">
      <c r="A69" s="38"/>
      <c r="B69" s="30"/>
      <c r="C69" s="31"/>
      <c r="D69" s="35" t="s">
        <v>25</v>
      </c>
      <c r="E69" s="36"/>
      <c r="F69" s="36"/>
      <c r="G69" s="8">
        <v>3.5</v>
      </c>
      <c r="H69" s="81">
        <v>2.9638</v>
      </c>
      <c r="I69" s="82"/>
      <c r="J69" s="82"/>
      <c r="K69" s="83"/>
      <c r="L69" s="57"/>
      <c r="M69" s="60"/>
      <c r="N69" s="61"/>
      <c r="O69" s="29"/>
    </row>
    <row r="70" spans="1:15" ht="14.1" customHeight="1" x14ac:dyDescent="0.25">
      <c r="A70" s="37">
        <v>17</v>
      </c>
      <c r="B70" s="39" t="s">
        <v>74</v>
      </c>
      <c r="C70" s="40"/>
      <c r="D70" s="41" t="s">
        <v>75</v>
      </c>
      <c r="E70" s="42"/>
      <c r="F70" s="42"/>
      <c r="G70" s="43"/>
      <c r="H70" s="44" t="s">
        <v>76</v>
      </c>
      <c r="I70" s="44"/>
      <c r="J70" s="44"/>
      <c r="K70" s="40"/>
      <c r="L70" s="95">
        <v>1</v>
      </c>
      <c r="M70" s="84">
        <v>2351.66</v>
      </c>
      <c r="N70" s="56"/>
      <c r="O70" s="46">
        <v>2351.66</v>
      </c>
    </row>
    <row r="71" spans="1:15" ht="14.65" customHeight="1" x14ac:dyDescent="0.25">
      <c r="A71" s="38"/>
      <c r="B71" s="30"/>
      <c r="C71" s="31"/>
      <c r="D71" s="71"/>
      <c r="E71" s="72"/>
      <c r="F71" s="72"/>
      <c r="G71" s="73"/>
      <c r="H71" s="45"/>
      <c r="I71" s="45"/>
      <c r="J71" s="45"/>
      <c r="K71" s="31"/>
      <c r="L71" s="96"/>
      <c r="M71" s="85"/>
      <c r="N71" s="57"/>
      <c r="O71" s="47"/>
    </row>
    <row r="72" spans="1:15" ht="14.1" customHeight="1" x14ac:dyDescent="0.25">
      <c r="A72" s="37">
        <v>18</v>
      </c>
      <c r="B72" s="39" t="s">
        <v>77</v>
      </c>
      <c r="C72" s="40"/>
      <c r="D72" s="41" t="s">
        <v>78</v>
      </c>
      <c r="E72" s="42"/>
      <c r="F72" s="42"/>
      <c r="G72" s="43"/>
      <c r="H72" s="44" t="s">
        <v>62</v>
      </c>
      <c r="I72" s="44"/>
      <c r="J72" s="44"/>
      <c r="K72" s="40"/>
      <c r="L72" s="77">
        <v>1</v>
      </c>
      <c r="M72" s="67">
        <v>460.53</v>
      </c>
      <c r="N72" s="68"/>
      <c r="O72" s="79">
        <v>460.53</v>
      </c>
    </row>
    <row r="73" spans="1:15" ht="14.65" customHeight="1" x14ac:dyDescent="0.25">
      <c r="A73" s="38"/>
      <c r="B73" s="63" t="s">
        <v>30</v>
      </c>
      <c r="C73" s="64"/>
      <c r="D73" s="71" t="s">
        <v>33</v>
      </c>
      <c r="E73" s="72"/>
      <c r="F73" s="72"/>
      <c r="G73" s="73"/>
      <c r="H73" s="45"/>
      <c r="I73" s="45"/>
      <c r="J73" s="45"/>
      <c r="K73" s="31"/>
      <c r="L73" s="78"/>
      <c r="M73" s="69"/>
      <c r="N73" s="70"/>
      <c r="O73" s="80"/>
    </row>
    <row r="74" spans="1:15" ht="14.85" customHeight="1" x14ac:dyDescent="0.25">
      <c r="A74" s="37"/>
      <c r="B74" s="39">
        <v>1</v>
      </c>
      <c r="C74" s="40"/>
      <c r="D74" s="35" t="s">
        <v>23</v>
      </c>
      <c r="E74" s="36"/>
      <c r="F74" s="36"/>
      <c r="G74" s="52"/>
      <c r="H74" s="53" t="s">
        <v>24</v>
      </c>
      <c r="I74" s="54"/>
      <c r="J74" s="54"/>
      <c r="K74" s="55"/>
      <c r="L74" s="56">
        <v>1.53</v>
      </c>
      <c r="M74" s="58">
        <v>301</v>
      </c>
      <c r="N74" s="59"/>
      <c r="O74" s="46">
        <v>460.53</v>
      </c>
    </row>
    <row r="75" spans="1:15" ht="14.85" customHeight="1" x14ac:dyDescent="0.25">
      <c r="A75" s="38"/>
      <c r="B75" s="30"/>
      <c r="C75" s="31"/>
      <c r="D75" s="35" t="s">
        <v>25</v>
      </c>
      <c r="E75" s="36"/>
      <c r="F75" s="36"/>
      <c r="G75" s="8">
        <v>3.8</v>
      </c>
      <c r="H75" s="74">
        <v>1.5329999999999999</v>
      </c>
      <c r="I75" s="75"/>
      <c r="J75" s="75"/>
      <c r="K75" s="76"/>
      <c r="L75" s="57"/>
      <c r="M75" s="60"/>
      <c r="N75" s="61"/>
      <c r="O75" s="47"/>
    </row>
    <row r="76" spans="1:15" ht="14.1" customHeight="1" x14ac:dyDescent="0.25">
      <c r="A76" s="37">
        <v>19</v>
      </c>
      <c r="B76" s="39" t="s">
        <v>79</v>
      </c>
      <c r="C76" s="40"/>
      <c r="D76" s="41" t="s">
        <v>80</v>
      </c>
      <c r="E76" s="42"/>
      <c r="F76" s="42"/>
      <c r="G76" s="43"/>
      <c r="H76" s="44" t="s">
        <v>76</v>
      </c>
      <c r="I76" s="44"/>
      <c r="J76" s="44"/>
      <c r="K76" s="40"/>
      <c r="L76" s="95">
        <v>1</v>
      </c>
      <c r="M76" s="84">
        <v>1314.22</v>
      </c>
      <c r="N76" s="56"/>
      <c r="O76" s="46">
        <v>1314.22</v>
      </c>
    </row>
    <row r="77" spans="1:15" ht="14.65" customHeight="1" x14ac:dyDescent="0.25">
      <c r="A77" s="38"/>
      <c r="B77" s="30"/>
      <c r="C77" s="31"/>
      <c r="D77" s="71"/>
      <c r="E77" s="72"/>
      <c r="F77" s="72"/>
      <c r="G77" s="73"/>
      <c r="H77" s="45"/>
      <c r="I77" s="45"/>
      <c r="J77" s="45"/>
      <c r="K77" s="31"/>
      <c r="L77" s="96"/>
      <c r="M77" s="85"/>
      <c r="N77" s="57"/>
      <c r="O77" s="47"/>
    </row>
    <row r="78" spans="1:15" ht="45" customHeight="1" x14ac:dyDescent="0.25">
      <c r="A78" s="37">
        <v>20</v>
      </c>
      <c r="B78" s="39" t="s">
        <v>81</v>
      </c>
      <c r="C78" s="40"/>
      <c r="D78" s="41" t="s">
        <v>82</v>
      </c>
      <c r="E78" s="42"/>
      <c r="F78" s="42"/>
      <c r="G78" s="43"/>
      <c r="H78" s="44" t="s">
        <v>83</v>
      </c>
      <c r="I78" s="44"/>
      <c r="J78" s="44"/>
      <c r="K78" s="40"/>
      <c r="L78" s="65">
        <v>2.2000000000000002</v>
      </c>
      <c r="M78" s="86">
        <v>2181.1999999999998</v>
      </c>
      <c r="N78" s="87"/>
      <c r="O78" s="79">
        <v>4798.6400000000003</v>
      </c>
    </row>
    <row r="79" spans="1:15" ht="14.65" customHeight="1" x14ac:dyDescent="0.25">
      <c r="A79" s="38"/>
      <c r="B79" s="63" t="s">
        <v>19</v>
      </c>
      <c r="C79" s="64"/>
      <c r="D79" s="71" t="s">
        <v>84</v>
      </c>
      <c r="E79" s="72"/>
      <c r="F79" s="72"/>
      <c r="G79" s="73"/>
      <c r="H79" s="45"/>
      <c r="I79" s="45"/>
      <c r="J79" s="45"/>
      <c r="K79" s="31"/>
      <c r="L79" s="66"/>
      <c r="M79" s="88"/>
      <c r="N79" s="89"/>
      <c r="O79" s="80"/>
    </row>
    <row r="80" spans="1:15" ht="14.85" customHeight="1" x14ac:dyDescent="0.25">
      <c r="A80" s="37"/>
      <c r="B80" s="39">
        <v>1</v>
      </c>
      <c r="C80" s="40"/>
      <c r="D80" s="35" t="s">
        <v>23</v>
      </c>
      <c r="E80" s="36"/>
      <c r="F80" s="36"/>
      <c r="G80" s="52"/>
      <c r="H80" s="53" t="s">
        <v>24</v>
      </c>
      <c r="I80" s="54"/>
      <c r="J80" s="54"/>
      <c r="K80" s="55"/>
      <c r="L80" s="56">
        <v>15.58</v>
      </c>
      <c r="M80" s="58">
        <v>308</v>
      </c>
      <c r="N80" s="59"/>
      <c r="O80" s="46">
        <v>4798.6400000000003</v>
      </c>
    </row>
    <row r="81" spans="1:15" ht="14.85" customHeight="1" x14ac:dyDescent="0.25">
      <c r="A81" s="38"/>
      <c r="B81" s="30"/>
      <c r="C81" s="31"/>
      <c r="D81" s="35" t="s">
        <v>25</v>
      </c>
      <c r="E81" s="36"/>
      <c r="F81" s="36"/>
      <c r="G81" s="6">
        <v>4</v>
      </c>
      <c r="H81" s="32">
        <v>7.0824600000000002</v>
      </c>
      <c r="I81" s="33"/>
      <c r="J81" s="33"/>
      <c r="K81" s="34"/>
      <c r="L81" s="57"/>
      <c r="M81" s="60"/>
      <c r="N81" s="61"/>
      <c r="O81" s="47"/>
    </row>
    <row r="82" spans="1:15" ht="14.1" customHeight="1" x14ac:dyDescent="0.25">
      <c r="A82" s="37">
        <v>21</v>
      </c>
      <c r="B82" s="39" t="s">
        <v>85</v>
      </c>
      <c r="C82" s="40"/>
      <c r="D82" s="41" t="s">
        <v>86</v>
      </c>
      <c r="E82" s="42"/>
      <c r="F82" s="42"/>
      <c r="G82" s="43"/>
      <c r="H82" s="44" t="s">
        <v>87</v>
      </c>
      <c r="I82" s="44"/>
      <c r="J82" s="44"/>
      <c r="K82" s="40"/>
      <c r="L82" s="95">
        <v>22</v>
      </c>
      <c r="M82" s="84">
        <v>65.760000000000005</v>
      </c>
      <c r="N82" s="56"/>
      <c r="O82" s="46">
        <v>1446.72</v>
      </c>
    </row>
    <row r="83" spans="1:15" ht="14.65" customHeight="1" x14ac:dyDescent="0.25">
      <c r="A83" s="38"/>
      <c r="B83" s="30"/>
      <c r="C83" s="31"/>
      <c r="D83" s="71"/>
      <c r="E83" s="72"/>
      <c r="F83" s="72"/>
      <c r="G83" s="73"/>
      <c r="H83" s="45"/>
      <c r="I83" s="45"/>
      <c r="J83" s="45"/>
      <c r="K83" s="31"/>
      <c r="L83" s="96"/>
      <c r="M83" s="85"/>
      <c r="N83" s="57"/>
      <c r="O83" s="47"/>
    </row>
    <row r="84" spans="1:15" ht="45.75" customHeight="1" x14ac:dyDescent="0.25">
      <c r="A84" s="37">
        <v>22</v>
      </c>
      <c r="B84" s="39" t="s">
        <v>18</v>
      </c>
      <c r="C84" s="40"/>
      <c r="D84" s="41" t="s">
        <v>20</v>
      </c>
      <c r="E84" s="42"/>
      <c r="F84" s="42"/>
      <c r="G84" s="43"/>
      <c r="H84" s="44" t="s">
        <v>21</v>
      </c>
      <c r="I84" s="44"/>
      <c r="J84" s="44"/>
      <c r="K84" s="40"/>
      <c r="L84" s="65">
        <v>2.7</v>
      </c>
      <c r="M84" s="86">
        <v>6985.9</v>
      </c>
      <c r="N84" s="87"/>
      <c r="O84" s="79">
        <v>18861.919999999998</v>
      </c>
    </row>
    <row r="85" spans="1:15" ht="14.65" customHeight="1" x14ac:dyDescent="0.25">
      <c r="A85" s="38"/>
      <c r="B85" s="63" t="s">
        <v>19</v>
      </c>
      <c r="C85" s="64"/>
      <c r="D85" s="71" t="s">
        <v>22</v>
      </c>
      <c r="E85" s="72"/>
      <c r="F85" s="72"/>
      <c r="G85" s="73"/>
      <c r="H85" s="45"/>
      <c r="I85" s="45"/>
      <c r="J85" s="45"/>
      <c r="K85" s="31"/>
      <c r="L85" s="66"/>
      <c r="M85" s="88"/>
      <c r="N85" s="89"/>
      <c r="O85" s="80"/>
    </row>
    <row r="86" spans="1:15" ht="14.85" customHeight="1" x14ac:dyDescent="0.25">
      <c r="A86" s="37"/>
      <c r="B86" s="39">
        <v>1</v>
      </c>
      <c r="C86" s="40"/>
      <c r="D86" s="35" t="s">
        <v>23</v>
      </c>
      <c r="E86" s="36"/>
      <c r="F86" s="36"/>
      <c r="G86" s="52"/>
      <c r="H86" s="53" t="s">
        <v>24</v>
      </c>
      <c r="I86" s="54"/>
      <c r="J86" s="54"/>
      <c r="K86" s="55"/>
      <c r="L86" s="56">
        <v>61.24</v>
      </c>
      <c r="M86" s="58">
        <v>308</v>
      </c>
      <c r="N86" s="59"/>
      <c r="O86" s="46">
        <v>18861.919999999998</v>
      </c>
    </row>
    <row r="87" spans="1:15" ht="14.85" customHeight="1" x14ac:dyDescent="0.25">
      <c r="A87" s="38"/>
      <c r="B87" s="30"/>
      <c r="C87" s="31"/>
      <c r="D87" s="35" t="s">
        <v>25</v>
      </c>
      <c r="E87" s="36"/>
      <c r="F87" s="36"/>
      <c r="G87" s="6">
        <v>4</v>
      </c>
      <c r="H87" s="32">
        <v>22.68329</v>
      </c>
      <c r="I87" s="33"/>
      <c r="J87" s="33"/>
      <c r="K87" s="34"/>
      <c r="L87" s="57"/>
      <c r="M87" s="60"/>
      <c r="N87" s="61"/>
      <c r="O87" s="47"/>
    </row>
    <row r="88" spans="1:15" ht="14.1" customHeight="1" x14ac:dyDescent="0.25">
      <c r="A88" s="37">
        <v>23</v>
      </c>
      <c r="B88" s="39" t="s">
        <v>88</v>
      </c>
      <c r="C88" s="40"/>
      <c r="D88" s="41" t="s">
        <v>89</v>
      </c>
      <c r="E88" s="42"/>
      <c r="F88" s="42"/>
      <c r="G88" s="43"/>
      <c r="H88" s="44" t="s">
        <v>28</v>
      </c>
      <c r="I88" s="44"/>
      <c r="J88" s="44"/>
      <c r="K88" s="40"/>
      <c r="L88" s="28">
        <v>0.1</v>
      </c>
      <c r="M88" s="58">
        <v>46575</v>
      </c>
      <c r="N88" s="59"/>
      <c r="O88" s="28">
        <v>4657.5</v>
      </c>
    </row>
    <row r="89" spans="1:15" ht="14.65" customHeight="1" x14ac:dyDescent="0.25">
      <c r="A89" s="38"/>
      <c r="B89" s="30"/>
      <c r="C89" s="31"/>
      <c r="D89" s="71"/>
      <c r="E89" s="72"/>
      <c r="F89" s="72"/>
      <c r="G89" s="73"/>
      <c r="H89" s="45"/>
      <c r="I89" s="45"/>
      <c r="J89" s="45"/>
      <c r="K89" s="31"/>
      <c r="L89" s="29"/>
      <c r="M89" s="60"/>
      <c r="N89" s="61"/>
      <c r="O89" s="29"/>
    </row>
    <row r="90" spans="1:15" ht="14.1" customHeight="1" x14ac:dyDescent="0.25">
      <c r="A90" s="37">
        <v>24</v>
      </c>
      <c r="B90" s="39" t="s">
        <v>90</v>
      </c>
      <c r="C90" s="40"/>
      <c r="D90" s="41" t="s">
        <v>91</v>
      </c>
      <c r="E90" s="42"/>
      <c r="F90" s="42"/>
      <c r="G90" s="43"/>
      <c r="H90" s="44" t="s">
        <v>28</v>
      </c>
      <c r="I90" s="44"/>
      <c r="J90" s="44"/>
      <c r="K90" s="40"/>
      <c r="L90" s="46">
        <v>0.17</v>
      </c>
      <c r="M90" s="84">
        <v>60915.89</v>
      </c>
      <c r="N90" s="56"/>
      <c r="O90" s="28">
        <v>10355.700000000001</v>
      </c>
    </row>
    <row r="91" spans="1:15" ht="14.65" customHeight="1" x14ac:dyDescent="0.25">
      <c r="A91" s="38"/>
      <c r="B91" s="30"/>
      <c r="C91" s="31"/>
      <c r="D91" s="71"/>
      <c r="E91" s="72"/>
      <c r="F91" s="72"/>
      <c r="G91" s="73"/>
      <c r="H91" s="45"/>
      <c r="I91" s="45"/>
      <c r="J91" s="45"/>
      <c r="K91" s="31"/>
      <c r="L91" s="47"/>
      <c r="M91" s="85"/>
      <c r="N91" s="57"/>
      <c r="O91" s="29"/>
    </row>
    <row r="92" spans="1:15" ht="31.5" customHeight="1" x14ac:dyDescent="0.25">
      <c r="A92" s="37">
        <v>25</v>
      </c>
      <c r="B92" s="39" t="s">
        <v>92</v>
      </c>
      <c r="C92" s="40"/>
      <c r="D92" s="41" t="s">
        <v>93</v>
      </c>
      <c r="E92" s="42"/>
      <c r="F92" s="42"/>
      <c r="G92" s="43"/>
      <c r="H92" s="44" t="s">
        <v>62</v>
      </c>
      <c r="I92" s="44"/>
      <c r="J92" s="44"/>
      <c r="K92" s="40"/>
      <c r="L92" s="77">
        <v>2</v>
      </c>
      <c r="M92" s="67">
        <v>474.15</v>
      </c>
      <c r="N92" s="68"/>
      <c r="O92" s="65">
        <v>948.3</v>
      </c>
    </row>
    <row r="93" spans="1:15" ht="14.65" customHeight="1" x14ac:dyDescent="0.25">
      <c r="A93" s="38"/>
      <c r="B93" s="63" t="s">
        <v>30</v>
      </c>
      <c r="C93" s="64"/>
      <c r="D93" s="71" t="s">
        <v>33</v>
      </c>
      <c r="E93" s="72"/>
      <c r="F93" s="72"/>
      <c r="G93" s="73"/>
      <c r="H93" s="45"/>
      <c r="I93" s="45"/>
      <c r="J93" s="45"/>
      <c r="K93" s="31"/>
      <c r="L93" s="78"/>
      <c r="M93" s="69"/>
      <c r="N93" s="70"/>
      <c r="O93" s="66"/>
    </row>
    <row r="94" spans="1:15" ht="14.85" customHeight="1" x14ac:dyDescent="0.25">
      <c r="A94" s="37"/>
      <c r="B94" s="39">
        <v>1</v>
      </c>
      <c r="C94" s="40"/>
      <c r="D94" s="35" t="s">
        <v>23</v>
      </c>
      <c r="E94" s="36"/>
      <c r="F94" s="36"/>
      <c r="G94" s="52"/>
      <c r="H94" s="53" t="s">
        <v>24</v>
      </c>
      <c r="I94" s="54"/>
      <c r="J94" s="54"/>
      <c r="K94" s="55"/>
      <c r="L94" s="56">
        <v>3.27</v>
      </c>
      <c r="M94" s="58">
        <v>290</v>
      </c>
      <c r="N94" s="59"/>
      <c r="O94" s="28">
        <v>948.3</v>
      </c>
    </row>
    <row r="95" spans="1:15" ht="14.85" customHeight="1" x14ac:dyDescent="0.25">
      <c r="A95" s="38"/>
      <c r="B95" s="30"/>
      <c r="C95" s="31"/>
      <c r="D95" s="35" t="s">
        <v>25</v>
      </c>
      <c r="E95" s="36"/>
      <c r="F95" s="36"/>
      <c r="G95" s="8">
        <v>3.5</v>
      </c>
      <c r="H95" s="81">
        <v>1.6352</v>
      </c>
      <c r="I95" s="82"/>
      <c r="J95" s="82"/>
      <c r="K95" s="83"/>
      <c r="L95" s="57"/>
      <c r="M95" s="60"/>
      <c r="N95" s="61"/>
      <c r="O95" s="29"/>
    </row>
    <row r="96" spans="1:15" ht="26.25" customHeight="1" x14ac:dyDescent="0.25">
      <c r="A96" s="37">
        <v>26</v>
      </c>
      <c r="B96" s="39" t="s">
        <v>94</v>
      </c>
      <c r="C96" s="40"/>
      <c r="D96" s="41" t="s">
        <v>95</v>
      </c>
      <c r="E96" s="42"/>
      <c r="F96" s="42"/>
      <c r="G96" s="43"/>
      <c r="H96" s="44" t="s">
        <v>96</v>
      </c>
      <c r="I96" s="44"/>
      <c r="J96" s="44"/>
      <c r="K96" s="40"/>
      <c r="L96" s="65">
        <v>0.5</v>
      </c>
      <c r="M96" s="67">
        <v>3383.76</v>
      </c>
      <c r="N96" s="68"/>
      <c r="O96" s="79">
        <v>1691.88</v>
      </c>
    </row>
    <row r="97" spans="1:15" ht="14.65" customHeight="1" x14ac:dyDescent="0.25">
      <c r="A97" s="38"/>
      <c r="B97" s="63" t="s">
        <v>30</v>
      </c>
      <c r="C97" s="64"/>
      <c r="D97" s="71" t="s">
        <v>33</v>
      </c>
      <c r="E97" s="72"/>
      <c r="F97" s="72"/>
      <c r="G97" s="73"/>
      <c r="H97" s="45"/>
      <c r="I97" s="45"/>
      <c r="J97" s="45"/>
      <c r="K97" s="31"/>
      <c r="L97" s="66"/>
      <c r="M97" s="69"/>
      <c r="N97" s="70"/>
      <c r="O97" s="80"/>
    </row>
    <row r="98" spans="1:15" ht="14.85" customHeight="1" x14ac:dyDescent="0.25">
      <c r="A98" s="37"/>
      <c r="B98" s="39">
        <v>1</v>
      </c>
      <c r="C98" s="40"/>
      <c r="D98" s="35" t="s">
        <v>23</v>
      </c>
      <c r="E98" s="36"/>
      <c r="F98" s="36"/>
      <c r="G98" s="52"/>
      <c r="H98" s="53" t="s">
        <v>24</v>
      </c>
      <c r="I98" s="54"/>
      <c r="J98" s="54"/>
      <c r="K98" s="55"/>
      <c r="L98" s="56">
        <v>6.13</v>
      </c>
      <c r="M98" s="58">
        <v>276</v>
      </c>
      <c r="N98" s="59"/>
      <c r="O98" s="46">
        <v>1691.88</v>
      </c>
    </row>
    <row r="99" spans="1:15" ht="14.85" customHeight="1" x14ac:dyDescent="0.25">
      <c r="A99" s="38"/>
      <c r="B99" s="30"/>
      <c r="C99" s="31"/>
      <c r="D99" s="35" t="s">
        <v>25</v>
      </c>
      <c r="E99" s="36"/>
      <c r="F99" s="36"/>
      <c r="G99" s="8">
        <v>3.1</v>
      </c>
      <c r="H99" s="74">
        <v>12.263999999999999</v>
      </c>
      <c r="I99" s="75"/>
      <c r="J99" s="75"/>
      <c r="K99" s="76"/>
      <c r="L99" s="57"/>
      <c r="M99" s="60"/>
      <c r="N99" s="61"/>
      <c r="O99" s="47"/>
    </row>
    <row r="100" spans="1:15" ht="30" customHeight="1" x14ac:dyDescent="0.25">
      <c r="A100" s="37">
        <v>27</v>
      </c>
      <c r="B100" s="39" t="s">
        <v>97</v>
      </c>
      <c r="C100" s="40"/>
      <c r="D100" s="41" t="s">
        <v>98</v>
      </c>
      <c r="E100" s="42"/>
      <c r="F100" s="42"/>
      <c r="G100" s="43"/>
      <c r="H100" s="44" t="s">
        <v>32</v>
      </c>
      <c r="I100" s="44"/>
      <c r="J100" s="44"/>
      <c r="K100" s="40"/>
      <c r="L100" s="77">
        <v>4</v>
      </c>
      <c r="M100" s="67">
        <v>575.52</v>
      </c>
      <c r="N100" s="68"/>
      <c r="O100" s="79">
        <v>2302.08</v>
      </c>
    </row>
    <row r="101" spans="1:15" ht="25.15" customHeight="1" x14ac:dyDescent="0.25">
      <c r="A101" s="38"/>
      <c r="B101" s="63" t="s">
        <v>30</v>
      </c>
      <c r="C101" s="64"/>
      <c r="D101" s="71" t="s">
        <v>33</v>
      </c>
      <c r="E101" s="72"/>
      <c r="F101" s="72"/>
      <c r="G101" s="73"/>
      <c r="H101" s="45"/>
      <c r="I101" s="45"/>
      <c r="J101" s="45"/>
      <c r="K101" s="31"/>
      <c r="L101" s="78"/>
      <c r="M101" s="69"/>
      <c r="N101" s="70"/>
      <c r="O101" s="80"/>
    </row>
    <row r="102" spans="1:15" ht="14.85" customHeight="1" x14ac:dyDescent="0.25">
      <c r="A102" s="37"/>
      <c r="B102" s="39">
        <v>1</v>
      </c>
      <c r="C102" s="40"/>
      <c r="D102" s="35" t="s">
        <v>23</v>
      </c>
      <c r="E102" s="36"/>
      <c r="F102" s="36"/>
      <c r="G102" s="52"/>
      <c r="H102" s="53" t="s">
        <v>24</v>
      </c>
      <c r="I102" s="54"/>
      <c r="J102" s="54"/>
      <c r="K102" s="55"/>
      <c r="L102" s="56">
        <v>6.54</v>
      </c>
      <c r="M102" s="58">
        <v>352</v>
      </c>
      <c r="N102" s="59"/>
      <c r="O102" s="46">
        <v>2302.08</v>
      </c>
    </row>
    <row r="103" spans="1:15" ht="14.85" customHeight="1" x14ac:dyDescent="0.25">
      <c r="A103" s="38"/>
      <c r="B103" s="30"/>
      <c r="C103" s="31"/>
      <c r="D103" s="35" t="s">
        <v>25</v>
      </c>
      <c r="E103" s="36"/>
      <c r="F103" s="36"/>
      <c r="G103" s="6">
        <v>5</v>
      </c>
      <c r="H103" s="81">
        <v>1.6352</v>
      </c>
      <c r="I103" s="82"/>
      <c r="J103" s="82"/>
      <c r="K103" s="83"/>
      <c r="L103" s="57"/>
      <c r="M103" s="60"/>
      <c r="N103" s="61"/>
      <c r="O103" s="47"/>
    </row>
    <row r="104" spans="1:15" ht="29.25" customHeight="1" x14ac:dyDescent="0.25">
      <c r="A104" s="37">
        <v>28</v>
      </c>
      <c r="B104" s="39" t="s">
        <v>35</v>
      </c>
      <c r="C104" s="40"/>
      <c r="D104" s="41" t="s">
        <v>36</v>
      </c>
      <c r="E104" s="42"/>
      <c r="F104" s="42"/>
      <c r="G104" s="43"/>
      <c r="H104" s="44" t="s">
        <v>37</v>
      </c>
      <c r="I104" s="44"/>
      <c r="J104" s="44"/>
      <c r="K104" s="40"/>
      <c r="L104" s="79">
        <v>0.01</v>
      </c>
      <c r="M104" s="102">
        <v>39730</v>
      </c>
      <c r="N104" s="103"/>
      <c r="O104" s="65">
        <v>397.3</v>
      </c>
    </row>
    <row r="105" spans="1:15" ht="14.65" customHeight="1" x14ac:dyDescent="0.25">
      <c r="A105" s="38"/>
      <c r="B105" s="63" t="s">
        <v>30</v>
      </c>
      <c r="C105" s="64"/>
      <c r="D105" s="71" t="s">
        <v>99</v>
      </c>
      <c r="E105" s="72"/>
      <c r="F105" s="72"/>
      <c r="G105" s="73"/>
      <c r="H105" s="45"/>
      <c r="I105" s="45"/>
      <c r="J105" s="45"/>
      <c r="K105" s="31"/>
      <c r="L105" s="80"/>
      <c r="M105" s="104"/>
      <c r="N105" s="105"/>
      <c r="O105" s="66"/>
    </row>
    <row r="106" spans="1:15" ht="14.85" customHeight="1" x14ac:dyDescent="0.25">
      <c r="A106" s="37"/>
      <c r="B106" s="39">
        <v>1</v>
      </c>
      <c r="C106" s="40"/>
      <c r="D106" s="35" t="s">
        <v>23</v>
      </c>
      <c r="E106" s="36"/>
      <c r="F106" s="36"/>
      <c r="G106" s="52"/>
      <c r="H106" s="53" t="s">
        <v>24</v>
      </c>
      <c r="I106" s="54"/>
      <c r="J106" s="54"/>
      <c r="K106" s="55"/>
      <c r="L106" s="56">
        <v>1.37</v>
      </c>
      <c r="M106" s="58">
        <v>290</v>
      </c>
      <c r="N106" s="59"/>
      <c r="O106" s="28">
        <v>397.3</v>
      </c>
    </row>
    <row r="107" spans="1:15" ht="14.85" customHeight="1" x14ac:dyDescent="0.25">
      <c r="A107" s="38"/>
      <c r="B107" s="30"/>
      <c r="C107" s="31"/>
      <c r="D107" s="35" t="s">
        <v>25</v>
      </c>
      <c r="E107" s="36"/>
      <c r="F107" s="36"/>
      <c r="G107" s="8">
        <v>3.5</v>
      </c>
      <c r="H107" s="99">
        <v>136.72295600000001</v>
      </c>
      <c r="I107" s="100"/>
      <c r="J107" s="100"/>
      <c r="K107" s="101"/>
      <c r="L107" s="57"/>
      <c r="M107" s="60"/>
      <c r="N107" s="61"/>
      <c r="O107" s="29"/>
    </row>
    <row r="108" spans="1:15" ht="14.1" customHeight="1" x14ac:dyDescent="0.25">
      <c r="A108" s="37">
        <v>29</v>
      </c>
      <c r="B108" s="39" t="s">
        <v>41</v>
      </c>
      <c r="C108" s="40"/>
      <c r="D108" s="41" t="s">
        <v>42</v>
      </c>
      <c r="E108" s="42"/>
      <c r="F108" s="42"/>
      <c r="G108" s="43"/>
      <c r="H108" s="44" t="s">
        <v>40</v>
      </c>
      <c r="I108" s="44"/>
      <c r="J108" s="44"/>
      <c r="K108" s="40"/>
      <c r="L108" s="46">
        <v>0.01</v>
      </c>
      <c r="M108" s="84">
        <v>24430.080000000002</v>
      </c>
      <c r="N108" s="56"/>
      <c r="O108" s="28">
        <v>244.3</v>
      </c>
    </row>
    <row r="109" spans="1:15" ht="14.65" customHeight="1" x14ac:dyDescent="0.25">
      <c r="A109" s="38"/>
      <c r="B109" s="30"/>
      <c r="C109" s="31"/>
      <c r="D109" s="71"/>
      <c r="E109" s="72"/>
      <c r="F109" s="72"/>
      <c r="G109" s="73"/>
      <c r="H109" s="45"/>
      <c r="I109" s="45"/>
      <c r="J109" s="45"/>
      <c r="K109" s="31"/>
      <c r="L109" s="47"/>
      <c r="M109" s="85"/>
      <c r="N109" s="57"/>
      <c r="O109" s="29"/>
    </row>
    <row r="110" spans="1:15" ht="26.25" customHeight="1" x14ac:dyDescent="0.25">
      <c r="A110" s="37">
        <v>30</v>
      </c>
      <c r="B110" s="39" t="s">
        <v>43</v>
      </c>
      <c r="C110" s="40"/>
      <c r="D110" s="41" t="s">
        <v>44</v>
      </c>
      <c r="E110" s="42"/>
      <c r="F110" s="42"/>
      <c r="G110" s="43"/>
      <c r="H110" s="44" t="s">
        <v>37</v>
      </c>
      <c r="I110" s="44"/>
      <c r="J110" s="44"/>
      <c r="K110" s="40"/>
      <c r="L110" s="79">
        <v>0.01</v>
      </c>
      <c r="M110" s="102">
        <v>62350</v>
      </c>
      <c r="N110" s="103"/>
      <c r="O110" s="65">
        <v>623.5</v>
      </c>
    </row>
    <row r="111" spans="1:15" ht="14.65" customHeight="1" x14ac:dyDescent="0.25">
      <c r="A111" s="38"/>
      <c r="B111" s="63" t="s">
        <v>30</v>
      </c>
      <c r="C111" s="64"/>
      <c r="D111" s="71" t="s">
        <v>99</v>
      </c>
      <c r="E111" s="72"/>
      <c r="F111" s="72"/>
      <c r="G111" s="73"/>
      <c r="H111" s="45"/>
      <c r="I111" s="45"/>
      <c r="J111" s="45"/>
      <c r="K111" s="31"/>
      <c r="L111" s="80"/>
      <c r="M111" s="104"/>
      <c r="N111" s="105"/>
      <c r="O111" s="66"/>
    </row>
    <row r="112" spans="1:15" ht="14.85" customHeight="1" x14ac:dyDescent="0.25">
      <c r="A112" s="37"/>
      <c r="B112" s="39">
        <v>1</v>
      </c>
      <c r="C112" s="40"/>
      <c r="D112" s="35" t="s">
        <v>23</v>
      </c>
      <c r="E112" s="36"/>
      <c r="F112" s="36"/>
      <c r="G112" s="52"/>
      <c r="H112" s="53" t="s">
        <v>24</v>
      </c>
      <c r="I112" s="54"/>
      <c r="J112" s="54"/>
      <c r="K112" s="55"/>
      <c r="L112" s="56">
        <v>2.15</v>
      </c>
      <c r="M112" s="58">
        <v>290</v>
      </c>
      <c r="N112" s="59"/>
      <c r="O112" s="28">
        <v>623.5</v>
      </c>
    </row>
    <row r="113" spans="1:15" ht="14.85" customHeight="1" x14ac:dyDescent="0.25">
      <c r="A113" s="38"/>
      <c r="B113" s="30"/>
      <c r="C113" s="31"/>
      <c r="D113" s="35" t="s">
        <v>25</v>
      </c>
      <c r="E113" s="36"/>
      <c r="F113" s="36"/>
      <c r="G113" s="8">
        <v>3.5</v>
      </c>
      <c r="H113" s="99">
        <v>215.47704899999999</v>
      </c>
      <c r="I113" s="100"/>
      <c r="J113" s="100"/>
      <c r="K113" s="101"/>
      <c r="L113" s="57"/>
      <c r="M113" s="60"/>
      <c r="N113" s="61"/>
      <c r="O113" s="29"/>
    </row>
    <row r="114" spans="1:15" ht="32.25" customHeight="1" x14ac:dyDescent="0.25">
      <c r="A114" s="37">
        <v>31</v>
      </c>
      <c r="B114" s="39" t="s">
        <v>100</v>
      </c>
      <c r="C114" s="40"/>
      <c r="D114" s="41" t="s">
        <v>102</v>
      </c>
      <c r="E114" s="42"/>
      <c r="F114" s="42"/>
      <c r="G114" s="43"/>
      <c r="H114" s="44" t="s">
        <v>62</v>
      </c>
      <c r="I114" s="44"/>
      <c r="J114" s="44"/>
      <c r="K114" s="40"/>
      <c r="L114" s="77">
        <v>1</v>
      </c>
      <c r="M114" s="102">
        <v>154</v>
      </c>
      <c r="N114" s="103"/>
      <c r="O114" s="77">
        <v>154</v>
      </c>
    </row>
    <row r="115" spans="1:15" ht="14.65" customHeight="1" x14ac:dyDescent="0.25">
      <c r="A115" s="38"/>
      <c r="B115" s="63" t="s">
        <v>101</v>
      </c>
      <c r="C115" s="64"/>
      <c r="D115" s="71" t="s">
        <v>103</v>
      </c>
      <c r="E115" s="72"/>
      <c r="F115" s="72"/>
      <c r="G115" s="73"/>
      <c r="H115" s="45"/>
      <c r="I115" s="45"/>
      <c r="J115" s="45"/>
      <c r="K115" s="31"/>
      <c r="L115" s="78"/>
      <c r="M115" s="104"/>
      <c r="N115" s="105"/>
      <c r="O115" s="78"/>
    </row>
    <row r="116" spans="1:15" ht="14.85" customHeight="1" x14ac:dyDescent="0.25">
      <c r="A116" s="37"/>
      <c r="B116" s="39">
        <v>1</v>
      </c>
      <c r="C116" s="40"/>
      <c r="D116" s="35" t="s">
        <v>23</v>
      </c>
      <c r="E116" s="36"/>
      <c r="F116" s="36"/>
      <c r="G116" s="52"/>
      <c r="H116" s="53" t="s">
        <v>24</v>
      </c>
      <c r="I116" s="54"/>
      <c r="J116" s="54"/>
      <c r="K116" s="55"/>
      <c r="L116" s="49">
        <v>0.5</v>
      </c>
      <c r="M116" s="58">
        <v>308</v>
      </c>
      <c r="N116" s="59"/>
      <c r="O116" s="95">
        <v>154</v>
      </c>
    </row>
    <row r="117" spans="1:15" ht="14.85" customHeight="1" x14ac:dyDescent="0.25">
      <c r="A117" s="38"/>
      <c r="B117" s="30"/>
      <c r="C117" s="31"/>
      <c r="D117" s="35" t="s">
        <v>25</v>
      </c>
      <c r="E117" s="36"/>
      <c r="F117" s="36"/>
      <c r="G117" s="6">
        <v>4</v>
      </c>
      <c r="H117" s="99">
        <v>0.50282400000000005</v>
      </c>
      <c r="I117" s="100"/>
      <c r="J117" s="100"/>
      <c r="K117" s="101"/>
      <c r="L117" s="51"/>
      <c r="M117" s="60"/>
      <c r="N117" s="61"/>
      <c r="O117" s="96"/>
    </row>
    <row r="118" spans="1:15" ht="14.1" customHeight="1" x14ac:dyDescent="0.25">
      <c r="A118" s="37">
        <v>32</v>
      </c>
      <c r="B118" s="39" t="s">
        <v>104</v>
      </c>
      <c r="C118" s="40"/>
      <c r="D118" s="41" t="s">
        <v>105</v>
      </c>
      <c r="E118" s="42"/>
      <c r="F118" s="42"/>
      <c r="G118" s="43"/>
      <c r="H118" s="44" t="s">
        <v>76</v>
      </c>
      <c r="I118" s="44"/>
      <c r="J118" s="44"/>
      <c r="K118" s="40"/>
      <c r="L118" s="95">
        <v>1</v>
      </c>
      <c r="M118" s="84">
        <v>1118.6300000000001</v>
      </c>
      <c r="N118" s="56"/>
      <c r="O118" s="46">
        <v>1118.6300000000001</v>
      </c>
    </row>
    <row r="119" spans="1:15" ht="14.65" customHeight="1" x14ac:dyDescent="0.25">
      <c r="A119" s="38"/>
      <c r="B119" s="30"/>
      <c r="C119" s="31"/>
      <c r="D119" s="71"/>
      <c r="E119" s="72"/>
      <c r="F119" s="72"/>
      <c r="G119" s="73"/>
      <c r="H119" s="45"/>
      <c r="I119" s="45"/>
      <c r="J119" s="45"/>
      <c r="K119" s="31"/>
      <c r="L119" s="96"/>
      <c r="M119" s="85"/>
      <c r="N119" s="57"/>
      <c r="O119" s="47"/>
    </row>
    <row r="120" spans="1:15" ht="14.1" customHeight="1" x14ac:dyDescent="0.25">
      <c r="A120" s="37">
        <v>33</v>
      </c>
      <c r="B120" s="39" t="s">
        <v>45</v>
      </c>
      <c r="C120" s="40"/>
      <c r="D120" s="41" t="s">
        <v>47</v>
      </c>
      <c r="E120" s="42"/>
      <c r="F120" s="42"/>
      <c r="G120" s="43"/>
      <c r="H120" s="44" t="s">
        <v>48</v>
      </c>
      <c r="I120" s="44"/>
      <c r="J120" s="44"/>
      <c r="K120" s="40"/>
      <c r="L120" s="65">
        <v>0.2</v>
      </c>
      <c r="M120" s="67">
        <v>3693.15</v>
      </c>
      <c r="N120" s="68"/>
      <c r="O120" s="79">
        <v>738.63</v>
      </c>
    </row>
    <row r="121" spans="1:15" ht="14.65" customHeight="1" x14ac:dyDescent="0.25">
      <c r="A121" s="38"/>
      <c r="B121" s="63" t="s">
        <v>46</v>
      </c>
      <c r="C121" s="64"/>
      <c r="D121" s="71" t="s">
        <v>106</v>
      </c>
      <c r="E121" s="72"/>
      <c r="F121" s="72"/>
      <c r="G121" s="73"/>
      <c r="H121" s="45"/>
      <c r="I121" s="45"/>
      <c r="J121" s="45"/>
      <c r="K121" s="31"/>
      <c r="L121" s="66"/>
      <c r="M121" s="69"/>
      <c r="N121" s="70"/>
      <c r="O121" s="80"/>
    </row>
    <row r="122" spans="1:15" ht="14.85" customHeight="1" x14ac:dyDescent="0.25">
      <c r="A122" s="37"/>
      <c r="B122" s="39">
        <v>1</v>
      </c>
      <c r="C122" s="40"/>
      <c r="D122" s="35" t="s">
        <v>23</v>
      </c>
      <c r="E122" s="36"/>
      <c r="F122" s="36"/>
      <c r="G122" s="52"/>
      <c r="H122" s="53" t="s">
        <v>24</v>
      </c>
      <c r="I122" s="54"/>
      <c r="J122" s="54"/>
      <c r="K122" s="55"/>
      <c r="L122" s="56">
        <v>2.61</v>
      </c>
      <c r="M122" s="58">
        <v>283</v>
      </c>
      <c r="N122" s="59"/>
      <c r="O122" s="46">
        <v>738.63</v>
      </c>
    </row>
    <row r="123" spans="1:15" ht="14.85" customHeight="1" x14ac:dyDescent="0.25">
      <c r="A123" s="38"/>
      <c r="B123" s="30"/>
      <c r="C123" s="31"/>
      <c r="D123" s="35" t="s">
        <v>25</v>
      </c>
      <c r="E123" s="36"/>
      <c r="F123" s="36"/>
      <c r="G123" s="8">
        <v>3.3</v>
      </c>
      <c r="H123" s="32">
        <v>13.04072</v>
      </c>
      <c r="I123" s="33"/>
      <c r="J123" s="33"/>
      <c r="K123" s="34"/>
      <c r="L123" s="57"/>
      <c r="M123" s="60"/>
      <c r="N123" s="61"/>
      <c r="O123" s="47"/>
    </row>
    <row r="124" spans="1:15" ht="14.1" customHeight="1" x14ac:dyDescent="0.25">
      <c r="A124" s="37">
        <v>34</v>
      </c>
      <c r="B124" s="39" t="s">
        <v>50</v>
      </c>
      <c r="C124" s="40"/>
      <c r="D124" s="41" t="s">
        <v>51</v>
      </c>
      <c r="E124" s="42"/>
      <c r="F124" s="42"/>
      <c r="G124" s="43"/>
      <c r="H124" s="44" t="s">
        <v>40</v>
      </c>
      <c r="I124" s="44"/>
      <c r="J124" s="44"/>
      <c r="K124" s="40"/>
      <c r="L124" s="93">
        <v>1E-3</v>
      </c>
      <c r="M124" s="48">
        <v>77174.600000000006</v>
      </c>
      <c r="N124" s="49"/>
      <c r="O124" s="46">
        <v>77.17</v>
      </c>
    </row>
    <row r="125" spans="1:15" ht="14.65" customHeight="1" x14ac:dyDescent="0.25">
      <c r="A125" s="38"/>
      <c r="B125" s="30"/>
      <c r="C125" s="31"/>
      <c r="D125" s="71"/>
      <c r="E125" s="72"/>
      <c r="F125" s="72"/>
      <c r="G125" s="73"/>
      <c r="H125" s="45"/>
      <c r="I125" s="45"/>
      <c r="J125" s="45"/>
      <c r="K125" s="31"/>
      <c r="L125" s="94"/>
      <c r="M125" s="50"/>
      <c r="N125" s="51"/>
      <c r="O125" s="47"/>
    </row>
    <row r="126" spans="1:15" ht="44.25" customHeight="1" x14ac:dyDescent="0.25">
      <c r="A126" s="37">
        <v>35</v>
      </c>
      <c r="B126" s="39" t="s">
        <v>107</v>
      </c>
      <c r="C126" s="40"/>
      <c r="D126" s="41" t="s">
        <v>108</v>
      </c>
      <c r="E126" s="42"/>
      <c r="F126" s="42"/>
      <c r="G126" s="43"/>
      <c r="H126" s="44" t="s">
        <v>62</v>
      </c>
      <c r="I126" s="44"/>
      <c r="J126" s="44"/>
      <c r="K126" s="40"/>
      <c r="L126" s="77">
        <v>1</v>
      </c>
      <c r="M126" s="86">
        <v>17334.900000000001</v>
      </c>
      <c r="N126" s="87"/>
      <c r="O126" s="65">
        <v>17334.900000000001</v>
      </c>
    </row>
    <row r="127" spans="1:15" ht="14.65" customHeight="1" x14ac:dyDescent="0.25">
      <c r="A127" s="38"/>
      <c r="B127" s="63" t="s">
        <v>30</v>
      </c>
      <c r="C127" s="64"/>
      <c r="D127" s="71" t="s">
        <v>33</v>
      </c>
      <c r="E127" s="72"/>
      <c r="F127" s="72"/>
      <c r="G127" s="73"/>
      <c r="H127" s="45"/>
      <c r="I127" s="45"/>
      <c r="J127" s="45"/>
      <c r="K127" s="31"/>
      <c r="L127" s="78"/>
      <c r="M127" s="88"/>
      <c r="N127" s="89"/>
      <c r="O127" s="66"/>
    </row>
    <row r="128" spans="1:15" ht="14.85" customHeight="1" x14ac:dyDescent="0.25">
      <c r="A128" s="37"/>
      <c r="B128" s="39">
        <v>1</v>
      </c>
      <c r="C128" s="40"/>
      <c r="D128" s="35" t="s">
        <v>23</v>
      </c>
      <c r="E128" s="36"/>
      <c r="F128" s="36"/>
      <c r="G128" s="52"/>
      <c r="H128" s="53" t="s">
        <v>24</v>
      </c>
      <c r="I128" s="54"/>
      <c r="J128" s="54"/>
      <c r="K128" s="55"/>
      <c r="L128" s="56">
        <v>52.53</v>
      </c>
      <c r="M128" s="58">
        <v>330</v>
      </c>
      <c r="N128" s="59"/>
      <c r="O128" s="28">
        <v>17334.900000000001</v>
      </c>
    </row>
    <row r="129" spans="1:15" ht="14.85" customHeight="1" x14ac:dyDescent="0.25">
      <c r="A129" s="38"/>
      <c r="B129" s="30"/>
      <c r="C129" s="31"/>
      <c r="D129" s="35" t="s">
        <v>25</v>
      </c>
      <c r="E129" s="36"/>
      <c r="F129" s="36"/>
      <c r="G129" s="8">
        <v>4.5</v>
      </c>
      <c r="H129" s="81">
        <v>52.530799999999999</v>
      </c>
      <c r="I129" s="82"/>
      <c r="J129" s="82"/>
      <c r="K129" s="83"/>
      <c r="L129" s="57"/>
      <c r="M129" s="60"/>
      <c r="N129" s="61"/>
      <c r="O129" s="29"/>
    </row>
    <row r="130" spans="1:15" ht="13.7" customHeight="1" x14ac:dyDescent="0.25">
      <c r="A130" s="62" t="s">
        <v>109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</row>
    <row r="131" spans="1:15" ht="47.25" customHeight="1" x14ac:dyDescent="0.25">
      <c r="A131" s="37">
        <v>36</v>
      </c>
      <c r="B131" s="39" t="s">
        <v>81</v>
      </c>
      <c r="C131" s="40"/>
      <c r="D131" s="41" t="s">
        <v>82</v>
      </c>
      <c r="E131" s="42"/>
      <c r="F131" s="42"/>
      <c r="G131" s="43"/>
      <c r="H131" s="44" t="s">
        <v>83</v>
      </c>
      <c r="I131" s="44"/>
      <c r="J131" s="44"/>
      <c r="K131" s="40"/>
      <c r="L131" s="77">
        <v>2</v>
      </c>
      <c r="M131" s="67">
        <v>2180.64</v>
      </c>
      <c r="N131" s="68"/>
      <c r="O131" s="79">
        <v>4361.28</v>
      </c>
    </row>
    <row r="132" spans="1:15" ht="14.65" customHeight="1" x14ac:dyDescent="0.25">
      <c r="A132" s="38"/>
      <c r="B132" s="63" t="s">
        <v>19</v>
      </c>
      <c r="C132" s="64"/>
      <c r="D132" s="71" t="s">
        <v>84</v>
      </c>
      <c r="E132" s="72"/>
      <c r="F132" s="72"/>
      <c r="G132" s="73"/>
      <c r="H132" s="45"/>
      <c r="I132" s="45"/>
      <c r="J132" s="45"/>
      <c r="K132" s="31"/>
      <c r="L132" s="78"/>
      <c r="M132" s="69"/>
      <c r="N132" s="70"/>
      <c r="O132" s="80"/>
    </row>
    <row r="133" spans="1:15" ht="14.85" customHeight="1" x14ac:dyDescent="0.25">
      <c r="A133" s="37"/>
      <c r="B133" s="39">
        <v>1</v>
      </c>
      <c r="C133" s="40"/>
      <c r="D133" s="35" t="s">
        <v>23</v>
      </c>
      <c r="E133" s="36"/>
      <c r="F133" s="36"/>
      <c r="G133" s="52"/>
      <c r="H133" s="53" t="s">
        <v>24</v>
      </c>
      <c r="I133" s="54"/>
      <c r="J133" s="54"/>
      <c r="K133" s="55"/>
      <c r="L133" s="56">
        <v>14.16</v>
      </c>
      <c r="M133" s="58">
        <v>308</v>
      </c>
      <c r="N133" s="59"/>
      <c r="O133" s="46">
        <v>4361.28</v>
      </c>
    </row>
    <row r="134" spans="1:15" ht="14.85" customHeight="1" x14ac:dyDescent="0.25">
      <c r="A134" s="38"/>
      <c r="B134" s="30"/>
      <c r="C134" s="31"/>
      <c r="D134" s="35" t="s">
        <v>25</v>
      </c>
      <c r="E134" s="36"/>
      <c r="F134" s="36"/>
      <c r="G134" s="6">
        <v>4</v>
      </c>
      <c r="H134" s="32">
        <v>7.0824600000000002</v>
      </c>
      <c r="I134" s="33"/>
      <c r="J134" s="33"/>
      <c r="K134" s="34"/>
      <c r="L134" s="57"/>
      <c r="M134" s="60"/>
      <c r="N134" s="61"/>
      <c r="O134" s="47"/>
    </row>
    <row r="135" spans="1:15" ht="14.1" customHeight="1" x14ac:dyDescent="0.25">
      <c r="A135" s="37">
        <v>37</v>
      </c>
      <c r="B135" s="39" t="s">
        <v>85</v>
      </c>
      <c r="C135" s="40"/>
      <c r="D135" s="41" t="s">
        <v>86</v>
      </c>
      <c r="E135" s="42"/>
      <c r="F135" s="42"/>
      <c r="G135" s="43"/>
      <c r="H135" s="44" t="s">
        <v>87</v>
      </c>
      <c r="I135" s="44"/>
      <c r="J135" s="44"/>
      <c r="K135" s="40"/>
      <c r="L135" s="95">
        <v>20</v>
      </c>
      <c r="M135" s="84">
        <v>65.760000000000005</v>
      </c>
      <c r="N135" s="56"/>
      <c r="O135" s="28">
        <v>1315.2</v>
      </c>
    </row>
    <row r="136" spans="1:15" ht="14.65" customHeight="1" x14ac:dyDescent="0.25">
      <c r="A136" s="38"/>
      <c r="B136" s="30"/>
      <c r="C136" s="31"/>
      <c r="D136" s="71"/>
      <c r="E136" s="72"/>
      <c r="F136" s="72"/>
      <c r="G136" s="73"/>
      <c r="H136" s="45"/>
      <c r="I136" s="45"/>
      <c r="J136" s="45"/>
      <c r="K136" s="31"/>
      <c r="L136" s="96"/>
      <c r="M136" s="85"/>
      <c r="N136" s="57"/>
      <c r="O136" s="29"/>
    </row>
    <row r="137" spans="1:15" ht="45.75" customHeight="1" x14ac:dyDescent="0.25">
      <c r="A137" s="37">
        <v>38</v>
      </c>
      <c r="B137" s="39" t="s">
        <v>18</v>
      </c>
      <c r="C137" s="40"/>
      <c r="D137" s="41" t="s">
        <v>20</v>
      </c>
      <c r="E137" s="42"/>
      <c r="F137" s="42"/>
      <c r="G137" s="43"/>
      <c r="H137" s="44" t="s">
        <v>21</v>
      </c>
      <c r="I137" s="44"/>
      <c r="J137" s="44"/>
      <c r="K137" s="40"/>
      <c r="L137" s="65">
        <v>0.3</v>
      </c>
      <c r="M137" s="67">
        <v>6981.33</v>
      </c>
      <c r="N137" s="68"/>
      <c r="O137" s="65">
        <v>2094.4</v>
      </c>
    </row>
    <row r="138" spans="1:15" ht="14.65" customHeight="1" x14ac:dyDescent="0.25">
      <c r="A138" s="38"/>
      <c r="B138" s="63" t="s">
        <v>19</v>
      </c>
      <c r="C138" s="64"/>
      <c r="D138" s="71" t="s">
        <v>22</v>
      </c>
      <c r="E138" s="72"/>
      <c r="F138" s="72"/>
      <c r="G138" s="73"/>
      <c r="H138" s="45"/>
      <c r="I138" s="45"/>
      <c r="J138" s="45"/>
      <c r="K138" s="31"/>
      <c r="L138" s="66"/>
      <c r="M138" s="69"/>
      <c r="N138" s="70"/>
      <c r="O138" s="66"/>
    </row>
    <row r="139" spans="1:15" ht="14.85" customHeight="1" x14ac:dyDescent="0.25">
      <c r="A139" s="37"/>
      <c r="B139" s="39">
        <v>1</v>
      </c>
      <c r="C139" s="40"/>
      <c r="D139" s="35" t="s">
        <v>23</v>
      </c>
      <c r="E139" s="36"/>
      <c r="F139" s="36"/>
      <c r="G139" s="52"/>
      <c r="H139" s="53" t="s">
        <v>24</v>
      </c>
      <c r="I139" s="54"/>
      <c r="J139" s="54"/>
      <c r="K139" s="55"/>
      <c r="L139" s="49">
        <v>6.8</v>
      </c>
      <c r="M139" s="58">
        <v>308</v>
      </c>
      <c r="N139" s="59"/>
      <c r="O139" s="28">
        <v>2094.4</v>
      </c>
    </row>
    <row r="140" spans="1:15" ht="14.85" customHeight="1" x14ac:dyDescent="0.25">
      <c r="A140" s="38"/>
      <c r="B140" s="30"/>
      <c r="C140" s="31"/>
      <c r="D140" s="35" t="s">
        <v>25</v>
      </c>
      <c r="E140" s="36"/>
      <c r="F140" s="36"/>
      <c r="G140" s="6">
        <v>4</v>
      </c>
      <c r="H140" s="32">
        <v>22.68329</v>
      </c>
      <c r="I140" s="33"/>
      <c r="J140" s="33"/>
      <c r="K140" s="34"/>
      <c r="L140" s="51"/>
      <c r="M140" s="60"/>
      <c r="N140" s="61"/>
      <c r="O140" s="29"/>
    </row>
    <row r="141" spans="1:15" ht="14.1" customHeight="1" x14ac:dyDescent="0.25">
      <c r="A141" s="37">
        <v>39</v>
      </c>
      <c r="B141" s="39" t="s">
        <v>110</v>
      </c>
      <c r="C141" s="40"/>
      <c r="D141" s="41" t="s">
        <v>111</v>
      </c>
      <c r="E141" s="42"/>
      <c r="F141" s="42"/>
      <c r="G141" s="43"/>
      <c r="H141" s="44" t="s">
        <v>28</v>
      </c>
      <c r="I141" s="44"/>
      <c r="J141" s="44"/>
      <c r="K141" s="40"/>
      <c r="L141" s="46">
        <v>0.03</v>
      </c>
      <c r="M141" s="84">
        <v>38409.03</v>
      </c>
      <c r="N141" s="56"/>
      <c r="O141" s="46">
        <v>1152.27</v>
      </c>
    </row>
    <row r="142" spans="1:15" ht="14.65" customHeight="1" x14ac:dyDescent="0.25">
      <c r="A142" s="38"/>
      <c r="B142" s="30"/>
      <c r="C142" s="31"/>
      <c r="D142" s="71"/>
      <c r="E142" s="72"/>
      <c r="F142" s="72"/>
      <c r="G142" s="73"/>
      <c r="H142" s="45"/>
      <c r="I142" s="45"/>
      <c r="J142" s="45"/>
      <c r="K142" s="31"/>
      <c r="L142" s="47"/>
      <c r="M142" s="85"/>
      <c r="N142" s="57"/>
      <c r="O142" s="47"/>
    </row>
    <row r="143" spans="1:15" ht="30.75" customHeight="1" x14ac:dyDescent="0.25">
      <c r="A143" s="37">
        <v>40</v>
      </c>
      <c r="B143" s="39" t="s">
        <v>112</v>
      </c>
      <c r="C143" s="40"/>
      <c r="D143" s="41" t="s">
        <v>113</v>
      </c>
      <c r="E143" s="42"/>
      <c r="F143" s="42"/>
      <c r="G143" s="43"/>
      <c r="H143" s="44" t="s">
        <v>32</v>
      </c>
      <c r="I143" s="44"/>
      <c r="J143" s="44"/>
      <c r="K143" s="40"/>
      <c r="L143" s="77">
        <v>1</v>
      </c>
      <c r="M143" s="67">
        <v>432.96</v>
      </c>
      <c r="N143" s="68"/>
      <c r="O143" s="79">
        <v>432.96</v>
      </c>
    </row>
    <row r="144" spans="1:15" ht="25.15" customHeight="1" x14ac:dyDescent="0.25">
      <c r="A144" s="38"/>
      <c r="B144" s="63" t="s">
        <v>30</v>
      </c>
      <c r="C144" s="64"/>
      <c r="D144" s="71" t="s">
        <v>33</v>
      </c>
      <c r="E144" s="72"/>
      <c r="F144" s="72"/>
      <c r="G144" s="73"/>
      <c r="H144" s="45"/>
      <c r="I144" s="45"/>
      <c r="J144" s="45"/>
      <c r="K144" s="31"/>
      <c r="L144" s="78"/>
      <c r="M144" s="69"/>
      <c r="N144" s="70"/>
      <c r="O144" s="80"/>
    </row>
    <row r="145" spans="1:15" ht="14.85" customHeight="1" x14ac:dyDescent="0.25">
      <c r="A145" s="37"/>
      <c r="B145" s="39">
        <v>1</v>
      </c>
      <c r="C145" s="40"/>
      <c r="D145" s="35" t="s">
        <v>23</v>
      </c>
      <c r="E145" s="36"/>
      <c r="F145" s="36"/>
      <c r="G145" s="52"/>
      <c r="H145" s="53" t="s">
        <v>24</v>
      </c>
      <c r="I145" s="54"/>
      <c r="J145" s="54"/>
      <c r="K145" s="55"/>
      <c r="L145" s="56">
        <v>1.23</v>
      </c>
      <c r="M145" s="58">
        <v>352</v>
      </c>
      <c r="N145" s="59"/>
      <c r="O145" s="46">
        <v>432.96</v>
      </c>
    </row>
    <row r="146" spans="1:15" ht="14.85" customHeight="1" x14ac:dyDescent="0.25">
      <c r="A146" s="38"/>
      <c r="B146" s="30"/>
      <c r="C146" s="31"/>
      <c r="D146" s="35" t="s">
        <v>25</v>
      </c>
      <c r="E146" s="36"/>
      <c r="F146" s="36"/>
      <c r="G146" s="6">
        <v>5</v>
      </c>
      <c r="H146" s="81">
        <v>1.2263999999999999</v>
      </c>
      <c r="I146" s="82"/>
      <c r="J146" s="82"/>
      <c r="K146" s="83"/>
      <c r="L146" s="57"/>
      <c r="M146" s="60"/>
      <c r="N146" s="61"/>
      <c r="O146" s="47"/>
    </row>
    <row r="147" spans="1:15" ht="26.25" customHeight="1" x14ac:dyDescent="0.25">
      <c r="A147" s="37">
        <v>41</v>
      </c>
      <c r="B147" s="39" t="s">
        <v>35</v>
      </c>
      <c r="C147" s="40"/>
      <c r="D147" s="41" t="s">
        <v>36</v>
      </c>
      <c r="E147" s="42"/>
      <c r="F147" s="42"/>
      <c r="G147" s="43"/>
      <c r="H147" s="44" t="s">
        <v>37</v>
      </c>
      <c r="I147" s="44"/>
      <c r="J147" s="44"/>
      <c r="K147" s="40"/>
      <c r="L147" s="79">
        <v>0.01</v>
      </c>
      <c r="M147" s="102">
        <v>38860</v>
      </c>
      <c r="N147" s="103"/>
      <c r="O147" s="65">
        <v>388.6</v>
      </c>
    </row>
    <row r="148" spans="1:15" ht="14.65" customHeight="1" x14ac:dyDescent="0.25">
      <c r="A148" s="38"/>
      <c r="B148" s="63" t="s">
        <v>30</v>
      </c>
      <c r="C148" s="64"/>
      <c r="D148" s="71" t="s">
        <v>33</v>
      </c>
      <c r="E148" s="72"/>
      <c r="F148" s="72"/>
      <c r="G148" s="73"/>
      <c r="H148" s="45"/>
      <c r="I148" s="45"/>
      <c r="J148" s="45"/>
      <c r="K148" s="31"/>
      <c r="L148" s="80"/>
      <c r="M148" s="104"/>
      <c r="N148" s="105"/>
      <c r="O148" s="66"/>
    </row>
    <row r="149" spans="1:15" ht="14.85" customHeight="1" x14ac:dyDescent="0.25">
      <c r="A149" s="37"/>
      <c r="B149" s="39">
        <v>1</v>
      </c>
      <c r="C149" s="40"/>
      <c r="D149" s="35" t="s">
        <v>23</v>
      </c>
      <c r="E149" s="36"/>
      <c r="F149" s="36"/>
      <c r="G149" s="52"/>
      <c r="H149" s="53" t="s">
        <v>24</v>
      </c>
      <c r="I149" s="54"/>
      <c r="J149" s="54"/>
      <c r="K149" s="55"/>
      <c r="L149" s="56">
        <v>1.34</v>
      </c>
      <c r="M149" s="58">
        <v>290</v>
      </c>
      <c r="N149" s="59"/>
      <c r="O149" s="28">
        <v>388.6</v>
      </c>
    </row>
    <row r="150" spans="1:15" ht="14.85" customHeight="1" x14ac:dyDescent="0.25">
      <c r="A150" s="38"/>
      <c r="B150" s="30"/>
      <c r="C150" s="31"/>
      <c r="D150" s="35" t="s">
        <v>25</v>
      </c>
      <c r="E150" s="36"/>
      <c r="F150" s="36"/>
      <c r="G150" s="8">
        <v>3.5</v>
      </c>
      <c r="H150" s="81">
        <v>133.77979999999999</v>
      </c>
      <c r="I150" s="82"/>
      <c r="J150" s="82"/>
      <c r="K150" s="83"/>
      <c r="L150" s="57"/>
      <c r="M150" s="60"/>
      <c r="N150" s="61"/>
      <c r="O150" s="29"/>
    </row>
    <row r="151" spans="1:15" ht="14.1" customHeight="1" x14ac:dyDescent="0.25">
      <c r="A151" s="37">
        <v>42</v>
      </c>
      <c r="B151" s="39" t="s">
        <v>114</v>
      </c>
      <c r="C151" s="40"/>
      <c r="D151" s="41" t="s">
        <v>115</v>
      </c>
      <c r="E151" s="42"/>
      <c r="F151" s="42"/>
      <c r="G151" s="43"/>
      <c r="H151" s="44" t="s">
        <v>40</v>
      </c>
      <c r="I151" s="44"/>
      <c r="J151" s="44"/>
      <c r="K151" s="40"/>
      <c r="L151" s="46">
        <v>0.01</v>
      </c>
      <c r="M151" s="84">
        <v>24633.84</v>
      </c>
      <c r="N151" s="56"/>
      <c r="O151" s="46">
        <v>246.34</v>
      </c>
    </row>
    <row r="152" spans="1:15" ht="14.65" customHeight="1" x14ac:dyDescent="0.25">
      <c r="A152" s="38"/>
      <c r="B152" s="30"/>
      <c r="C152" s="31"/>
      <c r="D152" s="71"/>
      <c r="E152" s="72"/>
      <c r="F152" s="72"/>
      <c r="G152" s="73"/>
      <c r="H152" s="45"/>
      <c r="I152" s="45"/>
      <c r="J152" s="45"/>
      <c r="K152" s="31"/>
      <c r="L152" s="47"/>
      <c r="M152" s="85"/>
      <c r="N152" s="57"/>
      <c r="O152" s="47"/>
    </row>
    <row r="153" spans="1:15" ht="31.5" customHeight="1" x14ac:dyDescent="0.25">
      <c r="A153" s="37">
        <v>43</v>
      </c>
      <c r="B153" s="39" t="s">
        <v>43</v>
      </c>
      <c r="C153" s="40"/>
      <c r="D153" s="41" t="s">
        <v>44</v>
      </c>
      <c r="E153" s="42"/>
      <c r="F153" s="42"/>
      <c r="G153" s="43"/>
      <c r="H153" s="44" t="s">
        <v>37</v>
      </c>
      <c r="I153" s="44"/>
      <c r="J153" s="44"/>
      <c r="K153" s="40"/>
      <c r="L153" s="79">
        <v>0.01</v>
      </c>
      <c r="M153" s="102">
        <v>61190</v>
      </c>
      <c r="N153" s="103"/>
      <c r="O153" s="65">
        <v>611.9</v>
      </c>
    </row>
    <row r="154" spans="1:15" ht="14.65" customHeight="1" x14ac:dyDescent="0.25">
      <c r="A154" s="38"/>
      <c r="B154" s="63" t="s">
        <v>30</v>
      </c>
      <c r="C154" s="64"/>
      <c r="D154" s="71" t="s">
        <v>33</v>
      </c>
      <c r="E154" s="72"/>
      <c r="F154" s="72"/>
      <c r="G154" s="73"/>
      <c r="H154" s="45"/>
      <c r="I154" s="45"/>
      <c r="J154" s="45"/>
      <c r="K154" s="31"/>
      <c r="L154" s="80"/>
      <c r="M154" s="104"/>
      <c r="N154" s="105"/>
      <c r="O154" s="66"/>
    </row>
    <row r="155" spans="1:15" ht="14.85" customHeight="1" x14ac:dyDescent="0.25">
      <c r="A155" s="37"/>
      <c r="B155" s="39">
        <v>1</v>
      </c>
      <c r="C155" s="40"/>
      <c r="D155" s="35" t="s">
        <v>23</v>
      </c>
      <c r="E155" s="36"/>
      <c r="F155" s="36"/>
      <c r="G155" s="52"/>
      <c r="H155" s="53" t="s">
        <v>24</v>
      </c>
      <c r="I155" s="54"/>
      <c r="J155" s="54"/>
      <c r="K155" s="55"/>
      <c r="L155" s="56">
        <v>2.11</v>
      </c>
      <c r="M155" s="58">
        <v>290</v>
      </c>
      <c r="N155" s="59"/>
      <c r="O155" s="28">
        <v>611.9</v>
      </c>
    </row>
    <row r="156" spans="1:15" ht="14.85" customHeight="1" x14ac:dyDescent="0.25">
      <c r="A156" s="38"/>
      <c r="B156" s="30"/>
      <c r="C156" s="31"/>
      <c r="D156" s="35" t="s">
        <v>25</v>
      </c>
      <c r="E156" s="36"/>
      <c r="F156" s="36"/>
      <c r="G156" s="8">
        <v>3.5</v>
      </c>
      <c r="H156" s="81">
        <v>210.83860000000001</v>
      </c>
      <c r="I156" s="82"/>
      <c r="J156" s="82"/>
      <c r="K156" s="83"/>
      <c r="L156" s="57"/>
      <c r="M156" s="60"/>
      <c r="N156" s="61"/>
      <c r="O156" s="29"/>
    </row>
    <row r="157" spans="1:15" ht="14.1" customHeight="1" x14ac:dyDescent="0.25">
      <c r="A157" s="37">
        <v>44</v>
      </c>
      <c r="B157" s="39" t="s">
        <v>45</v>
      </c>
      <c r="C157" s="40"/>
      <c r="D157" s="41" t="s">
        <v>47</v>
      </c>
      <c r="E157" s="42"/>
      <c r="F157" s="42"/>
      <c r="G157" s="43"/>
      <c r="H157" s="44" t="s">
        <v>48</v>
      </c>
      <c r="I157" s="44"/>
      <c r="J157" s="44"/>
      <c r="K157" s="40"/>
      <c r="L157" s="79">
        <v>0.15</v>
      </c>
      <c r="M157" s="67">
        <v>3075.27</v>
      </c>
      <c r="N157" s="68"/>
      <c r="O157" s="79">
        <v>461.29</v>
      </c>
    </row>
    <row r="158" spans="1:15" ht="14.65" customHeight="1" x14ac:dyDescent="0.25">
      <c r="A158" s="38"/>
      <c r="B158" s="63" t="s">
        <v>46</v>
      </c>
      <c r="C158" s="64"/>
      <c r="D158" s="71" t="s">
        <v>116</v>
      </c>
      <c r="E158" s="72"/>
      <c r="F158" s="72"/>
      <c r="G158" s="73"/>
      <c r="H158" s="45"/>
      <c r="I158" s="45"/>
      <c r="J158" s="45"/>
      <c r="K158" s="31"/>
      <c r="L158" s="80"/>
      <c r="M158" s="69"/>
      <c r="N158" s="70"/>
      <c r="O158" s="80"/>
    </row>
    <row r="159" spans="1:15" ht="14.85" customHeight="1" x14ac:dyDescent="0.25">
      <c r="A159" s="37"/>
      <c r="B159" s="39">
        <v>1</v>
      </c>
      <c r="C159" s="40"/>
      <c r="D159" s="35" t="s">
        <v>23</v>
      </c>
      <c r="E159" s="36"/>
      <c r="F159" s="36"/>
      <c r="G159" s="52"/>
      <c r="H159" s="53" t="s">
        <v>24</v>
      </c>
      <c r="I159" s="54"/>
      <c r="J159" s="54"/>
      <c r="K159" s="55"/>
      <c r="L159" s="56">
        <v>1.63</v>
      </c>
      <c r="M159" s="58">
        <v>283</v>
      </c>
      <c r="N159" s="59"/>
      <c r="O159" s="46">
        <v>461.29</v>
      </c>
    </row>
    <row r="160" spans="1:15" ht="14.85" customHeight="1" x14ac:dyDescent="0.25">
      <c r="A160" s="38"/>
      <c r="B160" s="30"/>
      <c r="C160" s="31"/>
      <c r="D160" s="35" t="s">
        <v>25</v>
      </c>
      <c r="E160" s="36"/>
      <c r="F160" s="36"/>
      <c r="G160" s="8">
        <v>3.3</v>
      </c>
      <c r="H160" s="74">
        <v>10.846</v>
      </c>
      <c r="I160" s="75"/>
      <c r="J160" s="75"/>
      <c r="K160" s="76"/>
      <c r="L160" s="57"/>
      <c r="M160" s="60"/>
      <c r="N160" s="61"/>
      <c r="O160" s="47"/>
    </row>
    <row r="161" spans="1:15" ht="14.1" customHeight="1" x14ac:dyDescent="0.25">
      <c r="A161" s="37">
        <v>45</v>
      </c>
      <c r="B161" s="39" t="s">
        <v>50</v>
      </c>
      <c r="C161" s="40"/>
      <c r="D161" s="41" t="s">
        <v>51</v>
      </c>
      <c r="E161" s="42"/>
      <c r="F161" s="42"/>
      <c r="G161" s="43"/>
      <c r="H161" s="44" t="s">
        <v>40</v>
      </c>
      <c r="I161" s="44"/>
      <c r="J161" s="44"/>
      <c r="K161" s="40"/>
      <c r="L161" s="93">
        <v>1E-3</v>
      </c>
      <c r="M161" s="48">
        <v>77174.600000000006</v>
      </c>
      <c r="N161" s="49"/>
      <c r="O161" s="46">
        <v>77.17</v>
      </c>
    </row>
    <row r="162" spans="1:15" ht="14.65" customHeight="1" x14ac:dyDescent="0.25">
      <c r="A162" s="38"/>
      <c r="B162" s="30"/>
      <c r="C162" s="31"/>
      <c r="D162" s="71"/>
      <c r="E162" s="72"/>
      <c r="F162" s="72"/>
      <c r="G162" s="73"/>
      <c r="H162" s="45"/>
      <c r="I162" s="45"/>
      <c r="J162" s="45"/>
      <c r="K162" s="31"/>
      <c r="L162" s="94"/>
      <c r="M162" s="50"/>
      <c r="N162" s="51"/>
      <c r="O162" s="47"/>
    </row>
    <row r="163" spans="1:15" ht="48" customHeight="1" x14ac:dyDescent="0.25">
      <c r="A163" s="37">
        <v>46</v>
      </c>
      <c r="B163" s="39" t="s">
        <v>117</v>
      </c>
      <c r="C163" s="40"/>
      <c r="D163" s="41" t="s">
        <v>118</v>
      </c>
      <c r="E163" s="42"/>
      <c r="F163" s="42"/>
      <c r="G163" s="43"/>
      <c r="H163" s="44" t="s">
        <v>62</v>
      </c>
      <c r="I163" s="44"/>
      <c r="J163" s="44"/>
      <c r="K163" s="40"/>
      <c r="L163" s="77">
        <v>1</v>
      </c>
      <c r="M163" s="67">
        <v>2372.58</v>
      </c>
      <c r="N163" s="68"/>
      <c r="O163" s="79">
        <v>2372.58</v>
      </c>
    </row>
    <row r="164" spans="1:15" ht="14.65" customHeight="1" x14ac:dyDescent="0.25">
      <c r="A164" s="38"/>
      <c r="B164" s="63" t="s">
        <v>30</v>
      </c>
      <c r="C164" s="64"/>
      <c r="D164" s="71" t="s">
        <v>33</v>
      </c>
      <c r="E164" s="72"/>
      <c r="F164" s="72"/>
      <c r="G164" s="73"/>
      <c r="H164" s="45"/>
      <c r="I164" s="45"/>
      <c r="J164" s="45"/>
      <c r="K164" s="31"/>
      <c r="L164" s="78"/>
      <c r="M164" s="69"/>
      <c r="N164" s="70"/>
      <c r="O164" s="80"/>
    </row>
    <row r="165" spans="1:15" ht="14.85" customHeight="1" x14ac:dyDescent="0.25">
      <c r="A165" s="37"/>
      <c r="B165" s="39">
        <v>1</v>
      </c>
      <c r="C165" s="40"/>
      <c r="D165" s="35" t="s">
        <v>23</v>
      </c>
      <c r="E165" s="36"/>
      <c r="F165" s="36"/>
      <c r="G165" s="52"/>
      <c r="H165" s="53" t="s">
        <v>24</v>
      </c>
      <c r="I165" s="54"/>
      <c r="J165" s="54"/>
      <c r="K165" s="55"/>
      <c r="L165" s="56">
        <v>8.07</v>
      </c>
      <c r="M165" s="58">
        <v>294</v>
      </c>
      <c r="N165" s="59"/>
      <c r="O165" s="46">
        <v>2372.58</v>
      </c>
    </row>
    <row r="166" spans="1:15" ht="14.85" customHeight="1" x14ac:dyDescent="0.25">
      <c r="A166" s="38"/>
      <c r="B166" s="30"/>
      <c r="C166" s="31"/>
      <c r="D166" s="35" t="s">
        <v>25</v>
      </c>
      <c r="E166" s="36"/>
      <c r="F166" s="36"/>
      <c r="G166" s="8">
        <v>3.6</v>
      </c>
      <c r="H166" s="81">
        <v>8.0738000000000003</v>
      </c>
      <c r="I166" s="82"/>
      <c r="J166" s="82"/>
      <c r="K166" s="83"/>
      <c r="L166" s="57"/>
      <c r="M166" s="60"/>
      <c r="N166" s="61"/>
      <c r="O166" s="47"/>
    </row>
    <row r="167" spans="1:15" ht="13.7" customHeight="1" x14ac:dyDescent="0.25">
      <c r="A167" s="62" t="s">
        <v>119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</row>
    <row r="168" spans="1:15" ht="45.75" customHeight="1" x14ac:dyDescent="0.25">
      <c r="A168" s="37">
        <v>47</v>
      </c>
      <c r="B168" s="39" t="s">
        <v>81</v>
      </c>
      <c r="C168" s="40"/>
      <c r="D168" s="41" t="s">
        <v>82</v>
      </c>
      <c r="E168" s="42"/>
      <c r="F168" s="42"/>
      <c r="G168" s="43"/>
      <c r="H168" s="44" t="s">
        <v>83</v>
      </c>
      <c r="I168" s="44"/>
      <c r="J168" s="44"/>
      <c r="K168" s="40"/>
      <c r="L168" s="65">
        <v>0.5</v>
      </c>
      <c r="M168" s="67">
        <v>2180.64</v>
      </c>
      <c r="N168" s="68"/>
      <c r="O168" s="79">
        <v>1090.32</v>
      </c>
    </row>
    <row r="169" spans="1:15" ht="14.65" customHeight="1" x14ac:dyDescent="0.25">
      <c r="A169" s="38"/>
      <c r="B169" s="63" t="s">
        <v>19</v>
      </c>
      <c r="C169" s="64"/>
      <c r="D169" s="71" t="s">
        <v>84</v>
      </c>
      <c r="E169" s="72"/>
      <c r="F169" s="72"/>
      <c r="G169" s="73"/>
      <c r="H169" s="45"/>
      <c r="I169" s="45"/>
      <c r="J169" s="45"/>
      <c r="K169" s="31"/>
      <c r="L169" s="66"/>
      <c r="M169" s="69"/>
      <c r="N169" s="70"/>
      <c r="O169" s="80"/>
    </row>
    <row r="170" spans="1:15" ht="14.85" customHeight="1" x14ac:dyDescent="0.25">
      <c r="A170" s="37"/>
      <c r="B170" s="39">
        <v>1</v>
      </c>
      <c r="C170" s="40"/>
      <c r="D170" s="35" t="s">
        <v>23</v>
      </c>
      <c r="E170" s="36"/>
      <c r="F170" s="36"/>
      <c r="G170" s="52"/>
      <c r="H170" s="53" t="s">
        <v>24</v>
      </c>
      <c r="I170" s="54"/>
      <c r="J170" s="54"/>
      <c r="K170" s="55"/>
      <c r="L170" s="56">
        <v>3.54</v>
      </c>
      <c r="M170" s="58">
        <v>308</v>
      </c>
      <c r="N170" s="59"/>
      <c r="O170" s="46">
        <v>1090.32</v>
      </c>
    </row>
    <row r="171" spans="1:15" ht="14.85" customHeight="1" x14ac:dyDescent="0.25">
      <c r="A171" s="38"/>
      <c r="B171" s="30"/>
      <c r="C171" s="31"/>
      <c r="D171" s="35" t="s">
        <v>25</v>
      </c>
      <c r="E171" s="36"/>
      <c r="F171" s="36"/>
      <c r="G171" s="6">
        <v>4</v>
      </c>
      <c r="H171" s="32">
        <v>7.0824600000000002</v>
      </c>
      <c r="I171" s="33"/>
      <c r="J171" s="33"/>
      <c r="K171" s="34"/>
      <c r="L171" s="57"/>
      <c r="M171" s="60"/>
      <c r="N171" s="61"/>
      <c r="O171" s="47"/>
    </row>
    <row r="172" spans="1:15" ht="14.1" customHeight="1" x14ac:dyDescent="0.25">
      <c r="A172" s="37">
        <v>48</v>
      </c>
      <c r="B172" s="39" t="s">
        <v>85</v>
      </c>
      <c r="C172" s="40"/>
      <c r="D172" s="41" t="s">
        <v>86</v>
      </c>
      <c r="E172" s="42"/>
      <c r="F172" s="42"/>
      <c r="G172" s="43"/>
      <c r="H172" s="44" t="s">
        <v>87</v>
      </c>
      <c r="I172" s="44"/>
      <c r="J172" s="44"/>
      <c r="K172" s="40"/>
      <c r="L172" s="95">
        <v>5</v>
      </c>
      <c r="M172" s="84">
        <v>65.760000000000005</v>
      </c>
      <c r="N172" s="56"/>
      <c r="O172" s="28">
        <v>328.8</v>
      </c>
    </row>
    <row r="173" spans="1:15" ht="14.65" customHeight="1" x14ac:dyDescent="0.25">
      <c r="A173" s="38"/>
      <c r="B173" s="30"/>
      <c r="C173" s="31"/>
      <c r="D173" s="71"/>
      <c r="E173" s="72"/>
      <c r="F173" s="72"/>
      <c r="G173" s="73"/>
      <c r="H173" s="45"/>
      <c r="I173" s="45"/>
      <c r="J173" s="45"/>
      <c r="K173" s="31"/>
      <c r="L173" s="96"/>
      <c r="M173" s="85"/>
      <c r="N173" s="57"/>
      <c r="O173" s="29"/>
    </row>
    <row r="174" spans="1:15" ht="48" customHeight="1" x14ac:dyDescent="0.25">
      <c r="A174" s="37">
        <v>49</v>
      </c>
      <c r="B174" s="39" t="s">
        <v>18</v>
      </c>
      <c r="C174" s="40"/>
      <c r="D174" s="41" t="s">
        <v>20</v>
      </c>
      <c r="E174" s="42"/>
      <c r="F174" s="42"/>
      <c r="G174" s="43"/>
      <c r="H174" s="44" t="s">
        <v>21</v>
      </c>
      <c r="I174" s="44"/>
      <c r="J174" s="44"/>
      <c r="K174" s="40"/>
      <c r="L174" s="79">
        <v>0.05</v>
      </c>
      <c r="M174" s="86">
        <v>6960.8</v>
      </c>
      <c r="N174" s="87"/>
      <c r="O174" s="79">
        <v>348.04</v>
      </c>
    </row>
    <row r="175" spans="1:15" ht="14.65" customHeight="1" x14ac:dyDescent="0.25">
      <c r="A175" s="38"/>
      <c r="B175" s="63" t="s">
        <v>19</v>
      </c>
      <c r="C175" s="64"/>
      <c r="D175" s="71" t="s">
        <v>22</v>
      </c>
      <c r="E175" s="72"/>
      <c r="F175" s="72"/>
      <c r="G175" s="73"/>
      <c r="H175" s="45"/>
      <c r="I175" s="45"/>
      <c r="J175" s="45"/>
      <c r="K175" s="31"/>
      <c r="L175" s="80"/>
      <c r="M175" s="88"/>
      <c r="N175" s="89"/>
      <c r="O175" s="80"/>
    </row>
    <row r="176" spans="1:15" ht="14.85" customHeight="1" x14ac:dyDescent="0.25">
      <c r="A176" s="37"/>
      <c r="B176" s="39">
        <v>1</v>
      </c>
      <c r="C176" s="40"/>
      <c r="D176" s="35" t="s">
        <v>23</v>
      </c>
      <c r="E176" s="36"/>
      <c r="F176" s="36"/>
      <c r="G176" s="52"/>
      <c r="H176" s="53" t="s">
        <v>24</v>
      </c>
      <c r="I176" s="54"/>
      <c r="J176" s="54"/>
      <c r="K176" s="55"/>
      <c r="L176" s="56">
        <v>1.1299999999999999</v>
      </c>
      <c r="M176" s="58">
        <v>308</v>
      </c>
      <c r="N176" s="59"/>
      <c r="O176" s="46">
        <v>348.04</v>
      </c>
    </row>
    <row r="177" spans="1:15" ht="14.85" customHeight="1" x14ac:dyDescent="0.25">
      <c r="A177" s="38"/>
      <c r="B177" s="30"/>
      <c r="C177" s="31"/>
      <c r="D177" s="35" t="s">
        <v>25</v>
      </c>
      <c r="E177" s="36"/>
      <c r="F177" s="36"/>
      <c r="G177" s="6">
        <v>4</v>
      </c>
      <c r="H177" s="32">
        <v>22.68329</v>
      </c>
      <c r="I177" s="33"/>
      <c r="J177" s="33"/>
      <c r="K177" s="34"/>
      <c r="L177" s="57"/>
      <c r="M177" s="60"/>
      <c r="N177" s="61"/>
      <c r="O177" s="47"/>
    </row>
    <row r="178" spans="1:15" ht="14.1" customHeight="1" x14ac:dyDescent="0.25">
      <c r="A178" s="37">
        <v>50</v>
      </c>
      <c r="B178" s="39" t="s">
        <v>110</v>
      </c>
      <c r="C178" s="40"/>
      <c r="D178" s="41" t="s">
        <v>111</v>
      </c>
      <c r="E178" s="42"/>
      <c r="F178" s="42"/>
      <c r="G178" s="43"/>
      <c r="H178" s="44" t="s">
        <v>28</v>
      </c>
      <c r="I178" s="44"/>
      <c r="J178" s="44"/>
      <c r="K178" s="40"/>
      <c r="L178" s="93">
        <v>5.0000000000000001E-3</v>
      </c>
      <c r="M178" s="84">
        <v>38409.03</v>
      </c>
      <c r="N178" s="56"/>
      <c r="O178" s="46">
        <v>192.05</v>
      </c>
    </row>
    <row r="179" spans="1:15" ht="14.65" customHeight="1" x14ac:dyDescent="0.25">
      <c r="A179" s="38"/>
      <c r="B179" s="30"/>
      <c r="C179" s="31"/>
      <c r="D179" s="71"/>
      <c r="E179" s="72"/>
      <c r="F179" s="72"/>
      <c r="G179" s="73"/>
      <c r="H179" s="45"/>
      <c r="I179" s="45"/>
      <c r="J179" s="45"/>
      <c r="K179" s="31"/>
      <c r="L179" s="94"/>
      <c r="M179" s="85"/>
      <c r="N179" s="57"/>
      <c r="O179" s="47"/>
    </row>
    <row r="180" spans="1:15" ht="30.75" customHeight="1" x14ac:dyDescent="0.25">
      <c r="A180" s="37">
        <v>51</v>
      </c>
      <c r="B180" s="39" t="s">
        <v>112</v>
      </c>
      <c r="C180" s="40"/>
      <c r="D180" s="41" t="s">
        <v>113</v>
      </c>
      <c r="E180" s="42"/>
      <c r="F180" s="42"/>
      <c r="G180" s="43"/>
      <c r="H180" s="44" t="s">
        <v>32</v>
      </c>
      <c r="I180" s="44"/>
      <c r="J180" s="44"/>
      <c r="K180" s="40"/>
      <c r="L180" s="77">
        <v>1</v>
      </c>
      <c r="M180" s="67">
        <v>432.96</v>
      </c>
      <c r="N180" s="68"/>
      <c r="O180" s="79">
        <v>432.96</v>
      </c>
    </row>
    <row r="181" spans="1:15" ht="25.15" customHeight="1" x14ac:dyDescent="0.25">
      <c r="A181" s="38"/>
      <c r="B181" s="63" t="s">
        <v>30</v>
      </c>
      <c r="C181" s="64"/>
      <c r="D181" s="71" t="s">
        <v>33</v>
      </c>
      <c r="E181" s="72"/>
      <c r="F181" s="72"/>
      <c r="G181" s="73"/>
      <c r="H181" s="45"/>
      <c r="I181" s="45"/>
      <c r="J181" s="45"/>
      <c r="K181" s="31"/>
      <c r="L181" s="78"/>
      <c r="M181" s="69"/>
      <c r="N181" s="70"/>
      <c r="O181" s="80"/>
    </row>
    <row r="182" spans="1:15" ht="14.85" customHeight="1" x14ac:dyDescent="0.25">
      <c r="A182" s="37"/>
      <c r="B182" s="39">
        <v>1</v>
      </c>
      <c r="C182" s="40"/>
      <c r="D182" s="35" t="s">
        <v>23</v>
      </c>
      <c r="E182" s="36"/>
      <c r="F182" s="36"/>
      <c r="G182" s="52"/>
      <c r="H182" s="53" t="s">
        <v>24</v>
      </c>
      <c r="I182" s="54"/>
      <c r="J182" s="54"/>
      <c r="K182" s="55"/>
      <c r="L182" s="56">
        <v>1.23</v>
      </c>
      <c r="M182" s="58">
        <v>352</v>
      </c>
      <c r="N182" s="59"/>
      <c r="O182" s="46">
        <v>432.96</v>
      </c>
    </row>
    <row r="183" spans="1:15" ht="14.85" customHeight="1" x14ac:dyDescent="0.25">
      <c r="A183" s="38"/>
      <c r="B183" s="30"/>
      <c r="C183" s="31"/>
      <c r="D183" s="35" t="s">
        <v>25</v>
      </c>
      <c r="E183" s="36"/>
      <c r="F183" s="36"/>
      <c r="G183" s="6">
        <v>5</v>
      </c>
      <c r="H183" s="81">
        <v>1.2263999999999999</v>
      </c>
      <c r="I183" s="82"/>
      <c r="J183" s="82"/>
      <c r="K183" s="83"/>
      <c r="L183" s="57"/>
      <c r="M183" s="60"/>
      <c r="N183" s="61"/>
      <c r="O183" s="47"/>
    </row>
    <row r="184" spans="1:15" ht="26.25" customHeight="1" x14ac:dyDescent="0.25">
      <c r="A184" s="37">
        <v>52</v>
      </c>
      <c r="B184" s="39" t="s">
        <v>35</v>
      </c>
      <c r="C184" s="40"/>
      <c r="D184" s="41" t="s">
        <v>36</v>
      </c>
      <c r="E184" s="42"/>
      <c r="F184" s="42"/>
      <c r="G184" s="43"/>
      <c r="H184" s="44" t="s">
        <v>37</v>
      </c>
      <c r="I184" s="44"/>
      <c r="J184" s="44"/>
      <c r="K184" s="40"/>
      <c r="L184" s="79">
        <v>0.01</v>
      </c>
      <c r="M184" s="102">
        <v>38860</v>
      </c>
      <c r="N184" s="103"/>
      <c r="O184" s="65">
        <v>388.6</v>
      </c>
    </row>
    <row r="185" spans="1:15" ht="14.65" customHeight="1" x14ac:dyDescent="0.25">
      <c r="A185" s="38"/>
      <c r="B185" s="63" t="s">
        <v>30</v>
      </c>
      <c r="C185" s="64"/>
      <c r="D185" s="71" t="s">
        <v>33</v>
      </c>
      <c r="E185" s="72"/>
      <c r="F185" s="72"/>
      <c r="G185" s="73"/>
      <c r="H185" s="45"/>
      <c r="I185" s="45"/>
      <c r="J185" s="45"/>
      <c r="K185" s="31"/>
      <c r="L185" s="80"/>
      <c r="M185" s="104"/>
      <c r="N185" s="105"/>
      <c r="O185" s="66"/>
    </row>
    <row r="186" spans="1:15" ht="14.85" customHeight="1" x14ac:dyDescent="0.25">
      <c r="A186" s="37"/>
      <c r="B186" s="39">
        <v>1</v>
      </c>
      <c r="C186" s="40"/>
      <c r="D186" s="35" t="s">
        <v>23</v>
      </c>
      <c r="E186" s="36"/>
      <c r="F186" s="36"/>
      <c r="G186" s="52"/>
      <c r="H186" s="53" t="s">
        <v>24</v>
      </c>
      <c r="I186" s="54"/>
      <c r="J186" s="54"/>
      <c r="K186" s="55"/>
      <c r="L186" s="56">
        <v>1.34</v>
      </c>
      <c r="M186" s="58">
        <v>290</v>
      </c>
      <c r="N186" s="59"/>
      <c r="O186" s="28">
        <v>388.6</v>
      </c>
    </row>
    <row r="187" spans="1:15" ht="14.85" customHeight="1" x14ac:dyDescent="0.25">
      <c r="A187" s="38"/>
      <c r="B187" s="30"/>
      <c r="C187" s="31"/>
      <c r="D187" s="35" t="s">
        <v>25</v>
      </c>
      <c r="E187" s="36"/>
      <c r="F187" s="36"/>
      <c r="G187" s="8">
        <v>3.5</v>
      </c>
      <c r="H187" s="81">
        <v>133.77979999999999</v>
      </c>
      <c r="I187" s="82"/>
      <c r="J187" s="82"/>
      <c r="K187" s="83"/>
      <c r="L187" s="57"/>
      <c r="M187" s="60"/>
      <c r="N187" s="61"/>
      <c r="O187" s="29"/>
    </row>
    <row r="188" spans="1:15" ht="14.1" customHeight="1" x14ac:dyDescent="0.25">
      <c r="A188" s="37">
        <v>53</v>
      </c>
      <c r="B188" s="39" t="s">
        <v>114</v>
      </c>
      <c r="C188" s="40"/>
      <c r="D188" s="41" t="s">
        <v>115</v>
      </c>
      <c r="E188" s="42"/>
      <c r="F188" s="42"/>
      <c r="G188" s="43"/>
      <c r="H188" s="44" t="s">
        <v>40</v>
      </c>
      <c r="I188" s="44"/>
      <c r="J188" s="44"/>
      <c r="K188" s="40"/>
      <c r="L188" s="46">
        <v>0.01</v>
      </c>
      <c r="M188" s="84">
        <v>24633.84</v>
      </c>
      <c r="N188" s="56"/>
      <c r="O188" s="46">
        <v>246.34</v>
      </c>
    </row>
    <row r="189" spans="1:15" ht="14.65" customHeight="1" x14ac:dyDescent="0.25">
      <c r="A189" s="38"/>
      <c r="B189" s="30"/>
      <c r="C189" s="31"/>
      <c r="D189" s="71"/>
      <c r="E189" s="72"/>
      <c r="F189" s="72"/>
      <c r="G189" s="73"/>
      <c r="H189" s="45"/>
      <c r="I189" s="45"/>
      <c r="J189" s="45"/>
      <c r="K189" s="31"/>
      <c r="L189" s="47"/>
      <c r="M189" s="85"/>
      <c r="N189" s="57"/>
      <c r="O189" s="47"/>
    </row>
    <row r="190" spans="1:15" ht="30" customHeight="1" x14ac:dyDescent="0.25">
      <c r="A190" s="37">
        <v>54</v>
      </c>
      <c r="B190" s="39" t="s">
        <v>43</v>
      </c>
      <c r="C190" s="40"/>
      <c r="D190" s="41" t="s">
        <v>44</v>
      </c>
      <c r="E190" s="42"/>
      <c r="F190" s="42"/>
      <c r="G190" s="43"/>
      <c r="H190" s="44" t="s">
        <v>37</v>
      </c>
      <c r="I190" s="44"/>
      <c r="J190" s="44"/>
      <c r="K190" s="40"/>
      <c r="L190" s="79">
        <v>0.01</v>
      </c>
      <c r="M190" s="102">
        <v>61190</v>
      </c>
      <c r="N190" s="103"/>
      <c r="O190" s="65">
        <v>611.9</v>
      </c>
    </row>
    <row r="191" spans="1:15" ht="14.65" customHeight="1" x14ac:dyDescent="0.25">
      <c r="A191" s="38"/>
      <c r="B191" s="63" t="s">
        <v>30</v>
      </c>
      <c r="C191" s="64"/>
      <c r="D191" s="71" t="s">
        <v>33</v>
      </c>
      <c r="E191" s="72"/>
      <c r="F191" s="72"/>
      <c r="G191" s="73"/>
      <c r="H191" s="45"/>
      <c r="I191" s="45"/>
      <c r="J191" s="45"/>
      <c r="K191" s="31"/>
      <c r="L191" s="80"/>
      <c r="M191" s="104"/>
      <c r="N191" s="105"/>
      <c r="O191" s="66"/>
    </row>
    <row r="192" spans="1:15" ht="14.85" customHeight="1" x14ac:dyDescent="0.25">
      <c r="A192" s="37"/>
      <c r="B192" s="39">
        <v>1</v>
      </c>
      <c r="C192" s="40"/>
      <c r="D192" s="35" t="s">
        <v>23</v>
      </c>
      <c r="E192" s="36"/>
      <c r="F192" s="36"/>
      <c r="G192" s="52"/>
      <c r="H192" s="53" t="s">
        <v>24</v>
      </c>
      <c r="I192" s="54"/>
      <c r="J192" s="54"/>
      <c r="K192" s="55"/>
      <c r="L192" s="56">
        <v>2.11</v>
      </c>
      <c r="M192" s="58">
        <v>290</v>
      </c>
      <c r="N192" s="59"/>
      <c r="O192" s="28">
        <v>611.9</v>
      </c>
    </row>
    <row r="193" spans="1:15" ht="14.85" customHeight="1" x14ac:dyDescent="0.25">
      <c r="A193" s="38"/>
      <c r="B193" s="30"/>
      <c r="C193" s="31"/>
      <c r="D193" s="35" t="s">
        <v>25</v>
      </c>
      <c r="E193" s="36"/>
      <c r="F193" s="36"/>
      <c r="G193" s="8">
        <v>3.5</v>
      </c>
      <c r="H193" s="81">
        <v>210.83860000000001</v>
      </c>
      <c r="I193" s="82"/>
      <c r="J193" s="82"/>
      <c r="K193" s="83"/>
      <c r="L193" s="57"/>
      <c r="M193" s="60"/>
      <c r="N193" s="61"/>
      <c r="O193" s="29"/>
    </row>
    <row r="194" spans="1:15" ht="14.1" customHeight="1" x14ac:dyDescent="0.25">
      <c r="A194" s="37">
        <v>55</v>
      </c>
      <c r="B194" s="39" t="s">
        <v>45</v>
      </c>
      <c r="C194" s="40"/>
      <c r="D194" s="41" t="s">
        <v>47</v>
      </c>
      <c r="E194" s="42"/>
      <c r="F194" s="42"/>
      <c r="G194" s="43"/>
      <c r="H194" s="44" t="s">
        <v>48</v>
      </c>
      <c r="I194" s="44"/>
      <c r="J194" s="44"/>
      <c r="K194" s="40"/>
      <c r="L194" s="79">
        <v>0.15</v>
      </c>
      <c r="M194" s="67">
        <v>3603.53</v>
      </c>
      <c r="N194" s="68"/>
      <c r="O194" s="79">
        <v>540.53</v>
      </c>
    </row>
    <row r="195" spans="1:15" ht="14.65" customHeight="1" x14ac:dyDescent="0.25">
      <c r="A195" s="38"/>
      <c r="B195" s="63" t="s">
        <v>46</v>
      </c>
      <c r="C195" s="64"/>
      <c r="D195" s="71" t="s">
        <v>49</v>
      </c>
      <c r="E195" s="72"/>
      <c r="F195" s="72"/>
      <c r="G195" s="73"/>
      <c r="H195" s="45"/>
      <c r="I195" s="45"/>
      <c r="J195" s="45"/>
      <c r="K195" s="31"/>
      <c r="L195" s="80"/>
      <c r="M195" s="69"/>
      <c r="N195" s="70"/>
      <c r="O195" s="80"/>
    </row>
    <row r="196" spans="1:15" ht="14.85" customHeight="1" x14ac:dyDescent="0.25">
      <c r="A196" s="37"/>
      <c r="B196" s="39">
        <v>1</v>
      </c>
      <c r="C196" s="40"/>
      <c r="D196" s="35" t="s">
        <v>23</v>
      </c>
      <c r="E196" s="36"/>
      <c r="F196" s="36"/>
      <c r="G196" s="52"/>
      <c r="H196" s="53" t="s">
        <v>24</v>
      </c>
      <c r="I196" s="54"/>
      <c r="J196" s="54"/>
      <c r="K196" s="55"/>
      <c r="L196" s="56">
        <v>1.91</v>
      </c>
      <c r="M196" s="58">
        <v>283</v>
      </c>
      <c r="N196" s="59"/>
      <c r="O196" s="46">
        <v>540.53</v>
      </c>
    </row>
    <row r="197" spans="1:15" ht="14.85" customHeight="1" x14ac:dyDescent="0.25">
      <c r="A197" s="38"/>
      <c r="B197" s="30"/>
      <c r="C197" s="31"/>
      <c r="D197" s="35" t="s">
        <v>25</v>
      </c>
      <c r="E197" s="36"/>
      <c r="F197" s="36"/>
      <c r="G197" s="8">
        <v>3.3</v>
      </c>
      <c r="H197" s="90">
        <v>12.76</v>
      </c>
      <c r="I197" s="91"/>
      <c r="J197" s="91"/>
      <c r="K197" s="92"/>
      <c r="L197" s="57"/>
      <c r="M197" s="60"/>
      <c r="N197" s="61"/>
      <c r="O197" s="47"/>
    </row>
    <row r="198" spans="1:15" ht="14.1" customHeight="1" x14ac:dyDescent="0.25">
      <c r="A198" s="37">
        <v>56</v>
      </c>
      <c r="B198" s="39" t="s">
        <v>50</v>
      </c>
      <c r="C198" s="40"/>
      <c r="D198" s="41" t="s">
        <v>51</v>
      </c>
      <c r="E198" s="42"/>
      <c r="F198" s="42"/>
      <c r="G198" s="43"/>
      <c r="H198" s="44" t="s">
        <v>40</v>
      </c>
      <c r="I198" s="44"/>
      <c r="J198" s="44"/>
      <c r="K198" s="40"/>
      <c r="L198" s="93">
        <v>1E-3</v>
      </c>
      <c r="M198" s="48">
        <v>77174.600000000006</v>
      </c>
      <c r="N198" s="49"/>
      <c r="O198" s="46">
        <v>77.17</v>
      </c>
    </row>
    <row r="199" spans="1:15" ht="14.65" customHeight="1" x14ac:dyDescent="0.25">
      <c r="A199" s="38"/>
      <c r="B199" s="30"/>
      <c r="C199" s="31"/>
      <c r="D199" s="71"/>
      <c r="E199" s="72"/>
      <c r="F199" s="72"/>
      <c r="G199" s="73"/>
      <c r="H199" s="45"/>
      <c r="I199" s="45"/>
      <c r="J199" s="45"/>
      <c r="K199" s="31"/>
      <c r="L199" s="94"/>
      <c r="M199" s="50"/>
      <c r="N199" s="51"/>
      <c r="O199" s="47"/>
    </row>
    <row r="200" spans="1:15" ht="48" customHeight="1" x14ac:dyDescent="0.25">
      <c r="A200" s="37">
        <v>57</v>
      </c>
      <c r="B200" s="39" t="s">
        <v>117</v>
      </c>
      <c r="C200" s="40"/>
      <c r="D200" s="41" t="s">
        <v>118</v>
      </c>
      <c r="E200" s="42"/>
      <c r="F200" s="42"/>
      <c r="G200" s="43"/>
      <c r="H200" s="44" t="s">
        <v>62</v>
      </c>
      <c r="I200" s="44"/>
      <c r="J200" s="44"/>
      <c r="K200" s="40"/>
      <c r="L200" s="77">
        <v>1</v>
      </c>
      <c r="M200" s="67">
        <v>2372.58</v>
      </c>
      <c r="N200" s="68"/>
      <c r="O200" s="79">
        <v>2372.58</v>
      </c>
    </row>
    <row r="201" spans="1:15" ht="14.65" customHeight="1" x14ac:dyDescent="0.25">
      <c r="A201" s="38"/>
      <c r="B201" s="63" t="s">
        <v>30</v>
      </c>
      <c r="C201" s="64"/>
      <c r="D201" s="71" t="s">
        <v>33</v>
      </c>
      <c r="E201" s="72"/>
      <c r="F201" s="72"/>
      <c r="G201" s="73"/>
      <c r="H201" s="45"/>
      <c r="I201" s="45"/>
      <c r="J201" s="45"/>
      <c r="K201" s="31"/>
      <c r="L201" s="78"/>
      <c r="M201" s="69"/>
      <c r="N201" s="70"/>
      <c r="O201" s="80"/>
    </row>
    <row r="202" spans="1:15" ht="14.85" customHeight="1" x14ac:dyDescent="0.25">
      <c r="A202" s="37"/>
      <c r="B202" s="39">
        <v>1</v>
      </c>
      <c r="C202" s="40"/>
      <c r="D202" s="35" t="s">
        <v>23</v>
      </c>
      <c r="E202" s="36"/>
      <c r="F202" s="36"/>
      <c r="G202" s="52"/>
      <c r="H202" s="53" t="s">
        <v>24</v>
      </c>
      <c r="I202" s="54"/>
      <c r="J202" s="54"/>
      <c r="K202" s="55"/>
      <c r="L202" s="56">
        <v>8.07</v>
      </c>
      <c r="M202" s="58">
        <v>294</v>
      </c>
      <c r="N202" s="59"/>
      <c r="O202" s="46">
        <v>2372.58</v>
      </c>
    </row>
    <row r="203" spans="1:15" ht="14.85" customHeight="1" x14ac:dyDescent="0.25">
      <c r="A203" s="38"/>
      <c r="B203" s="30"/>
      <c r="C203" s="31"/>
      <c r="D203" s="35" t="s">
        <v>25</v>
      </c>
      <c r="E203" s="36"/>
      <c r="F203" s="36"/>
      <c r="G203" s="8">
        <v>3.6</v>
      </c>
      <c r="H203" s="81">
        <v>8.0738000000000003</v>
      </c>
      <c r="I203" s="82"/>
      <c r="J203" s="82"/>
      <c r="K203" s="83"/>
      <c r="L203" s="57"/>
      <c r="M203" s="60"/>
      <c r="N203" s="61"/>
      <c r="O203" s="47"/>
    </row>
    <row r="204" spans="1:15" ht="13.7" customHeight="1" x14ac:dyDescent="0.25">
      <c r="A204" s="62" t="s">
        <v>120</v>
      </c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</row>
    <row r="205" spans="1:15" ht="13.7" customHeight="1" x14ac:dyDescent="0.25">
      <c r="A205" s="12" t="s">
        <v>121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</row>
    <row r="206" spans="1:15" ht="26.25" customHeight="1" x14ac:dyDescent="0.25">
      <c r="A206" s="37">
        <v>58</v>
      </c>
      <c r="B206" s="39" t="s">
        <v>35</v>
      </c>
      <c r="C206" s="40"/>
      <c r="D206" s="41" t="s">
        <v>36</v>
      </c>
      <c r="E206" s="42"/>
      <c r="F206" s="42"/>
      <c r="G206" s="43"/>
      <c r="H206" s="44" t="s">
        <v>37</v>
      </c>
      <c r="I206" s="44"/>
      <c r="J206" s="44"/>
      <c r="K206" s="40"/>
      <c r="L206" s="106">
        <v>3.5000000000000003E-2</v>
      </c>
      <c r="M206" s="67">
        <v>38777.14</v>
      </c>
      <c r="N206" s="68"/>
      <c r="O206" s="65">
        <v>1357.2</v>
      </c>
    </row>
    <row r="207" spans="1:15" ht="14.65" customHeight="1" x14ac:dyDescent="0.25">
      <c r="A207" s="38"/>
      <c r="B207" s="63" t="s">
        <v>30</v>
      </c>
      <c r="C207" s="64"/>
      <c r="D207" s="71" t="s">
        <v>33</v>
      </c>
      <c r="E207" s="72"/>
      <c r="F207" s="72"/>
      <c r="G207" s="73"/>
      <c r="H207" s="45"/>
      <c r="I207" s="45"/>
      <c r="J207" s="45"/>
      <c r="K207" s="31"/>
      <c r="L207" s="107"/>
      <c r="M207" s="69"/>
      <c r="N207" s="70"/>
      <c r="O207" s="66"/>
    </row>
    <row r="208" spans="1:15" ht="14.85" customHeight="1" x14ac:dyDescent="0.25">
      <c r="A208" s="37"/>
      <c r="B208" s="39">
        <v>1</v>
      </c>
      <c r="C208" s="40"/>
      <c r="D208" s="35" t="s">
        <v>23</v>
      </c>
      <c r="E208" s="36"/>
      <c r="F208" s="36"/>
      <c r="G208" s="52"/>
      <c r="H208" s="53" t="s">
        <v>24</v>
      </c>
      <c r="I208" s="54"/>
      <c r="J208" s="54"/>
      <c r="K208" s="55"/>
      <c r="L208" s="56">
        <v>4.68</v>
      </c>
      <c r="M208" s="58">
        <v>290</v>
      </c>
      <c r="N208" s="59"/>
      <c r="O208" s="28">
        <v>1357.2</v>
      </c>
    </row>
    <row r="209" spans="1:15" ht="14.85" customHeight="1" x14ac:dyDescent="0.25">
      <c r="A209" s="38"/>
      <c r="B209" s="30"/>
      <c r="C209" s="31"/>
      <c r="D209" s="35" t="s">
        <v>25</v>
      </c>
      <c r="E209" s="36"/>
      <c r="F209" s="36"/>
      <c r="G209" s="8">
        <v>3.5</v>
      </c>
      <c r="H209" s="81">
        <v>133.77979999999999</v>
      </c>
      <c r="I209" s="82"/>
      <c r="J209" s="82"/>
      <c r="K209" s="83"/>
      <c r="L209" s="57"/>
      <c r="M209" s="60"/>
      <c r="N209" s="61"/>
      <c r="O209" s="29"/>
    </row>
    <row r="210" spans="1:15" ht="14.1" customHeight="1" x14ac:dyDescent="0.25">
      <c r="A210" s="37">
        <v>59</v>
      </c>
      <c r="B210" s="39" t="s">
        <v>41</v>
      </c>
      <c r="C210" s="40"/>
      <c r="D210" s="41" t="s">
        <v>42</v>
      </c>
      <c r="E210" s="42"/>
      <c r="F210" s="42"/>
      <c r="G210" s="43"/>
      <c r="H210" s="44" t="s">
        <v>40</v>
      </c>
      <c r="I210" s="44"/>
      <c r="J210" s="44"/>
      <c r="K210" s="40"/>
      <c r="L210" s="93">
        <v>3.5000000000000003E-2</v>
      </c>
      <c r="M210" s="84">
        <v>24430.080000000002</v>
      </c>
      <c r="N210" s="56"/>
      <c r="O210" s="46">
        <v>855.05</v>
      </c>
    </row>
    <row r="211" spans="1:15" ht="14.65" customHeight="1" x14ac:dyDescent="0.25">
      <c r="A211" s="38"/>
      <c r="B211" s="30"/>
      <c r="C211" s="31"/>
      <c r="D211" s="71"/>
      <c r="E211" s="72"/>
      <c r="F211" s="72"/>
      <c r="G211" s="73"/>
      <c r="H211" s="45"/>
      <c r="I211" s="45"/>
      <c r="J211" s="45"/>
      <c r="K211" s="31"/>
      <c r="L211" s="94"/>
      <c r="M211" s="85"/>
      <c r="N211" s="57"/>
      <c r="O211" s="47"/>
    </row>
    <row r="212" spans="1:15" ht="33" customHeight="1" x14ac:dyDescent="0.25">
      <c r="A212" s="37">
        <v>60</v>
      </c>
      <c r="B212" s="39" t="s">
        <v>43</v>
      </c>
      <c r="C212" s="40"/>
      <c r="D212" s="41" t="s">
        <v>44</v>
      </c>
      <c r="E212" s="42"/>
      <c r="F212" s="42"/>
      <c r="G212" s="43"/>
      <c r="H212" s="44" t="s">
        <v>37</v>
      </c>
      <c r="I212" s="44"/>
      <c r="J212" s="44"/>
      <c r="K212" s="40"/>
      <c r="L212" s="106">
        <v>3.5000000000000003E-2</v>
      </c>
      <c r="M212" s="67">
        <v>61148.57</v>
      </c>
      <c r="N212" s="68"/>
      <c r="O212" s="65">
        <v>2140.1999999999998</v>
      </c>
    </row>
    <row r="213" spans="1:15" ht="14.65" customHeight="1" x14ac:dyDescent="0.25">
      <c r="A213" s="38"/>
      <c r="B213" s="63" t="s">
        <v>30</v>
      </c>
      <c r="C213" s="64"/>
      <c r="D213" s="71" t="s">
        <v>33</v>
      </c>
      <c r="E213" s="72"/>
      <c r="F213" s="72"/>
      <c r="G213" s="73"/>
      <c r="H213" s="45"/>
      <c r="I213" s="45"/>
      <c r="J213" s="45"/>
      <c r="K213" s="31"/>
      <c r="L213" s="107"/>
      <c r="M213" s="69"/>
      <c r="N213" s="70"/>
      <c r="O213" s="66"/>
    </row>
    <row r="214" spans="1:15" ht="14.85" customHeight="1" x14ac:dyDescent="0.25">
      <c r="A214" s="37"/>
      <c r="B214" s="39">
        <v>1</v>
      </c>
      <c r="C214" s="40"/>
      <c r="D214" s="35" t="s">
        <v>23</v>
      </c>
      <c r="E214" s="36"/>
      <c r="F214" s="36"/>
      <c r="G214" s="52"/>
      <c r="H214" s="53" t="s">
        <v>24</v>
      </c>
      <c r="I214" s="54"/>
      <c r="J214" s="54"/>
      <c r="K214" s="55"/>
      <c r="L214" s="56">
        <v>7.38</v>
      </c>
      <c r="M214" s="58">
        <v>290</v>
      </c>
      <c r="N214" s="59"/>
      <c r="O214" s="28">
        <v>2140.1999999999998</v>
      </c>
    </row>
    <row r="215" spans="1:15" ht="14.85" customHeight="1" x14ac:dyDescent="0.25">
      <c r="A215" s="38"/>
      <c r="B215" s="30"/>
      <c r="C215" s="31"/>
      <c r="D215" s="35" t="s">
        <v>25</v>
      </c>
      <c r="E215" s="36"/>
      <c r="F215" s="36"/>
      <c r="G215" s="8">
        <v>3.5</v>
      </c>
      <c r="H215" s="81">
        <v>210.83860000000001</v>
      </c>
      <c r="I215" s="82"/>
      <c r="J215" s="82"/>
      <c r="K215" s="83"/>
      <c r="L215" s="57"/>
      <c r="M215" s="60"/>
      <c r="N215" s="61"/>
      <c r="O215" s="29"/>
    </row>
    <row r="216" spans="1:15" ht="32.25" customHeight="1" x14ac:dyDescent="0.25">
      <c r="A216" s="37">
        <v>61</v>
      </c>
      <c r="B216" s="39" t="s">
        <v>43</v>
      </c>
      <c r="C216" s="40"/>
      <c r="D216" s="41" t="s">
        <v>123</v>
      </c>
      <c r="E216" s="42"/>
      <c r="F216" s="42"/>
      <c r="G216" s="43"/>
      <c r="H216" s="44" t="s">
        <v>37</v>
      </c>
      <c r="I216" s="44"/>
      <c r="J216" s="44"/>
      <c r="K216" s="40"/>
      <c r="L216" s="65">
        <v>0.1</v>
      </c>
      <c r="M216" s="102">
        <v>18357</v>
      </c>
      <c r="N216" s="103"/>
      <c r="O216" s="65">
        <v>1835.7</v>
      </c>
    </row>
    <row r="217" spans="1:15" ht="14.65" customHeight="1" x14ac:dyDescent="0.25">
      <c r="A217" s="38"/>
      <c r="B217" s="63" t="s">
        <v>122</v>
      </c>
      <c r="C217" s="64"/>
      <c r="D217" s="71" t="s">
        <v>124</v>
      </c>
      <c r="E217" s="72"/>
      <c r="F217" s="72"/>
      <c r="G217" s="73"/>
      <c r="H217" s="45"/>
      <c r="I217" s="45"/>
      <c r="J217" s="45"/>
      <c r="K217" s="31"/>
      <c r="L217" s="66"/>
      <c r="M217" s="104"/>
      <c r="N217" s="105"/>
      <c r="O217" s="66"/>
    </row>
    <row r="218" spans="1:15" ht="14.85" customHeight="1" x14ac:dyDescent="0.25">
      <c r="A218" s="37"/>
      <c r="B218" s="39">
        <v>1</v>
      </c>
      <c r="C218" s="40"/>
      <c r="D218" s="35" t="s">
        <v>23</v>
      </c>
      <c r="E218" s="36"/>
      <c r="F218" s="36"/>
      <c r="G218" s="52"/>
      <c r="H218" s="53" t="s">
        <v>24</v>
      </c>
      <c r="I218" s="54"/>
      <c r="J218" s="54"/>
      <c r="K218" s="55"/>
      <c r="L218" s="56">
        <v>6.33</v>
      </c>
      <c r="M218" s="58">
        <v>290</v>
      </c>
      <c r="N218" s="59"/>
      <c r="O218" s="28">
        <v>1835.7</v>
      </c>
    </row>
    <row r="219" spans="1:15" ht="14.85" customHeight="1" x14ac:dyDescent="0.25">
      <c r="A219" s="38"/>
      <c r="B219" s="30"/>
      <c r="C219" s="31"/>
      <c r="D219" s="35" t="s">
        <v>25</v>
      </c>
      <c r="E219" s="36"/>
      <c r="F219" s="36"/>
      <c r="G219" s="8">
        <v>3.5</v>
      </c>
      <c r="H219" s="32">
        <v>63.251579999999997</v>
      </c>
      <c r="I219" s="33"/>
      <c r="J219" s="33"/>
      <c r="K219" s="34"/>
      <c r="L219" s="57"/>
      <c r="M219" s="60"/>
      <c r="N219" s="61"/>
      <c r="O219" s="29"/>
    </row>
    <row r="220" spans="1:15" ht="33.75" customHeight="1" x14ac:dyDescent="0.25">
      <c r="A220" s="37">
        <v>62</v>
      </c>
      <c r="B220" s="39" t="s">
        <v>43</v>
      </c>
      <c r="C220" s="40"/>
      <c r="D220" s="41" t="s">
        <v>125</v>
      </c>
      <c r="E220" s="42"/>
      <c r="F220" s="42"/>
      <c r="G220" s="43"/>
      <c r="H220" s="44" t="s">
        <v>37</v>
      </c>
      <c r="I220" s="44"/>
      <c r="J220" s="44"/>
      <c r="K220" s="40"/>
      <c r="L220" s="79">
        <v>0.16</v>
      </c>
      <c r="M220" s="67">
        <v>61135.63</v>
      </c>
      <c r="N220" s="68"/>
      <c r="O220" s="65">
        <v>9781.7000000000007</v>
      </c>
    </row>
    <row r="221" spans="1:15" ht="14.65" customHeight="1" x14ac:dyDescent="0.25">
      <c r="A221" s="38"/>
      <c r="B221" s="63" t="s">
        <v>30</v>
      </c>
      <c r="C221" s="64"/>
      <c r="D221" s="71" t="s">
        <v>33</v>
      </c>
      <c r="E221" s="72"/>
      <c r="F221" s="72"/>
      <c r="G221" s="73"/>
      <c r="H221" s="45"/>
      <c r="I221" s="45"/>
      <c r="J221" s="45"/>
      <c r="K221" s="31"/>
      <c r="L221" s="80"/>
      <c r="M221" s="69"/>
      <c r="N221" s="70"/>
      <c r="O221" s="66"/>
    </row>
    <row r="222" spans="1:15" ht="14.85" customHeight="1" x14ac:dyDescent="0.25">
      <c r="A222" s="37"/>
      <c r="B222" s="39">
        <v>1</v>
      </c>
      <c r="C222" s="40"/>
      <c r="D222" s="35" t="s">
        <v>23</v>
      </c>
      <c r="E222" s="36"/>
      <c r="F222" s="36"/>
      <c r="G222" s="52"/>
      <c r="H222" s="53" t="s">
        <v>24</v>
      </c>
      <c r="I222" s="54"/>
      <c r="J222" s="54"/>
      <c r="K222" s="55"/>
      <c r="L222" s="56">
        <v>33.729999999999997</v>
      </c>
      <c r="M222" s="58">
        <v>290</v>
      </c>
      <c r="N222" s="59"/>
      <c r="O222" s="28">
        <v>9781.7000000000007</v>
      </c>
    </row>
    <row r="223" spans="1:15" ht="14.85" customHeight="1" x14ac:dyDescent="0.25">
      <c r="A223" s="38"/>
      <c r="B223" s="30"/>
      <c r="C223" s="31"/>
      <c r="D223" s="35" t="s">
        <v>25</v>
      </c>
      <c r="E223" s="36"/>
      <c r="F223" s="36"/>
      <c r="G223" s="8">
        <v>3.5</v>
      </c>
      <c r="H223" s="81">
        <v>210.83860000000001</v>
      </c>
      <c r="I223" s="82"/>
      <c r="J223" s="82"/>
      <c r="K223" s="83"/>
      <c r="L223" s="57"/>
      <c r="M223" s="60"/>
      <c r="N223" s="61"/>
      <c r="O223" s="29"/>
    </row>
    <row r="224" spans="1:15" ht="14.1" customHeight="1" x14ac:dyDescent="0.25">
      <c r="A224" s="37">
        <v>63</v>
      </c>
      <c r="B224" s="39" t="s">
        <v>126</v>
      </c>
      <c r="C224" s="40"/>
      <c r="D224" s="41" t="s">
        <v>127</v>
      </c>
      <c r="E224" s="42"/>
      <c r="F224" s="42"/>
      <c r="G224" s="43"/>
      <c r="H224" s="44" t="s">
        <v>76</v>
      </c>
      <c r="I224" s="44"/>
      <c r="J224" s="44"/>
      <c r="K224" s="40"/>
      <c r="L224" s="95">
        <v>16</v>
      </c>
      <c r="M224" s="84">
        <v>830.58</v>
      </c>
      <c r="N224" s="56"/>
      <c r="O224" s="46">
        <v>13289.28</v>
      </c>
    </row>
    <row r="225" spans="1:15" ht="14.65" customHeight="1" x14ac:dyDescent="0.25">
      <c r="A225" s="38"/>
      <c r="B225" s="30"/>
      <c r="C225" s="31"/>
      <c r="D225" s="71"/>
      <c r="E225" s="72"/>
      <c r="F225" s="72"/>
      <c r="G225" s="73"/>
      <c r="H225" s="45"/>
      <c r="I225" s="45"/>
      <c r="J225" s="45"/>
      <c r="K225" s="31"/>
      <c r="L225" s="96"/>
      <c r="M225" s="85"/>
      <c r="N225" s="57"/>
      <c r="O225" s="47"/>
    </row>
    <row r="226" spans="1:15" ht="14.1" customHeight="1" x14ac:dyDescent="0.25">
      <c r="A226" s="37">
        <v>64</v>
      </c>
      <c r="B226" s="39" t="s">
        <v>128</v>
      </c>
      <c r="C226" s="40"/>
      <c r="D226" s="41" t="s">
        <v>129</v>
      </c>
      <c r="E226" s="42"/>
      <c r="F226" s="42"/>
      <c r="G226" s="43"/>
      <c r="H226" s="44" t="s">
        <v>87</v>
      </c>
      <c r="I226" s="44"/>
      <c r="J226" s="44"/>
      <c r="K226" s="40"/>
      <c r="L226" s="95">
        <v>32</v>
      </c>
      <c r="M226" s="84">
        <v>129.71</v>
      </c>
      <c r="N226" s="56"/>
      <c r="O226" s="46">
        <v>4150.72</v>
      </c>
    </row>
    <row r="227" spans="1:15" ht="14.65" customHeight="1" x14ac:dyDescent="0.25">
      <c r="A227" s="38"/>
      <c r="B227" s="30"/>
      <c r="C227" s="31"/>
      <c r="D227" s="71"/>
      <c r="E227" s="72"/>
      <c r="F227" s="72"/>
      <c r="G227" s="73"/>
      <c r="H227" s="45"/>
      <c r="I227" s="45"/>
      <c r="J227" s="45"/>
      <c r="K227" s="31"/>
      <c r="L227" s="96"/>
      <c r="M227" s="85"/>
      <c r="N227" s="57"/>
      <c r="O227" s="47"/>
    </row>
    <row r="228" spans="1:15" ht="14.1" customHeight="1" x14ac:dyDescent="0.25">
      <c r="A228" s="37">
        <v>65</v>
      </c>
      <c r="B228" s="39" t="s">
        <v>130</v>
      </c>
      <c r="C228" s="40"/>
      <c r="D228" s="41" t="s">
        <v>131</v>
      </c>
      <c r="E228" s="42"/>
      <c r="F228" s="42"/>
      <c r="G228" s="43"/>
      <c r="H228" s="44" t="s">
        <v>76</v>
      </c>
      <c r="I228" s="44"/>
      <c r="J228" s="44"/>
      <c r="K228" s="40"/>
      <c r="L228" s="95">
        <v>15</v>
      </c>
      <c r="M228" s="84">
        <v>111.76</v>
      </c>
      <c r="N228" s="56"/>
      <c r="O228" s="28">
        <v>1676.4</v>
      </c>
    </row>
    <row r="229" spans="1:15" ht="14.65" customHeight="1" x14ac:dyDescent="0.25">
      <c r="A229" s="38"/>
      <c r="B229" s="30"/>
      <c r="C229" s="31"/>
      <c r="D229" s="71"/>
      <c r="E229" s="72"/>
      <c r="F229" s="72"/>
      <c r="G229" s="73"/>
      <c r="H229" s="45"/>
      <c r="I229" s="45"/>
      <c r="J229" s="45"/>
      <c r="K229" s="31"/>
      <c r="L229" s="96"/>
      <c r="M229" s="85"/>
      <c r="N229" s="57"/>
      <c r="O229" s="29"/>
    </row>
    <row r="230" spans="1:15" ht="47.25" customHeight="1" x14ac:dyDescent="0.25">
      <c r="A230" s="37">
        <v>66</v>
      </c>
      <c r="B230" s="39" t="s">
        <v>18</v>
      </c>
      <c r="C230" s="40"/>
      <c r="D230" s="41" t="s">
        <v>20</v>
      </c>
      <c r="E230" s="42"/>
      <c r="F230" s="42"/>
      <c r="G230" s="43"/>
      <c r="H230" s="44" t="s">
        <v>21</v>
      </c>
      <c r="I230" s="44"/>
      <c r="J230" s="44"/>
      <c r="K230" s="40"/>
      <c r="L230" s="65">
        <v>1.5</v>
      </c>
      <c r="M230" s="67">
        <v>6985.44</v>
      </c>
      <c r="N230" s="68"/>
      <c r="O230" s="79">
        <v>10478.16</v>
      </c>
    </row>
    <row r="231" spans="1:15" ht="14.65" customHeight="1" x14ac:dyDescent="0.25">
      <c r="A231" s="38"/>
      <c r="B231" s="63" t="s">
        <v>19</v>
      </c>
      <c r="C231" s="64"/>
      <c r="D231" s="71" t="s">
        <v>22</v>
      </c>
      <c r="E231" s="72"/>
      <c r="F231" s="72"/>
      <c r="G231" s="73"/>
      <c r="H231" s="45"/>
      <c r="I231" s="45"/>
      <c r="J231" s="45"/>
      <c r="K231" s="31"/>
      <c r="L231" s="66"/>
      <c r="M231" s="69"/>
      <c r="N231" s="70"/>
      <c r="O231" s="80"/>
    </row>
    <row r="232" spans="1:15" ht="14.85" customHeight="1" x14ac:dyDescent="0.25">
      <c r="A232" s="37"/>
      <c r="B232" s="39">
        <v>1</v>
      </c>
      <c r="C232" s="40"/>
      <c r="D232" s="35" t="s">
        <v>23</v>
      </c>
      <c r="E232" s="36"/>
      <c r="F232" s="36"/>
      <c r="G232" s="52"/>
      <c r="H232" s="53" t="s">
        <v>24</v>
      </c>
      <c r="I232" s="54"/>
      <c r="J232" s="54"/>
      <c r="K232" s="55"/>
      <c r="L232" s="56">
        <v>34.020000000000003</v>
      </c>
      <c r="M232" s="58">
        <v>308</v>
      </c>
      <c r="N232" s="59"/>
      <c r="O232" s="46">
        <v>10478.16</v>
      </c>
    </row>
    <row r="233" spans="1:15" ht="14.85" customHeight="1" x14ac:dyDescent="0.25">
      <c r="A233" s="38"/>
      <c r="B233" s="30"/>
      <c r="C233" s="31"/>
      <c r="D233" s="35" t="s">
        <v>25</v>
      </c>
      <c r="E233" s="36"/>
      <c r="F233" s="36"/>
      <c r="G233" s="6">
        <v>4</v>
      </c>
      <c r="H233" s="32">
        <v>22.68329</v>
      </c>
      <c r="I233" s="33"/>
      <c r="J233" s="33"/>
      <c r="K233" s="34"/>
      <c r="L233" s="57"/>
      <c r="M233" s="60"/>
      <c r="N233" s="61"/>
      <c r="O233" s="47"/>
    </row>
    <row r="234" spans="1:15" ht="14.1" customHeight="1" x14ac:dyDescent="0.25">
      <c r="A234" s="37">
        <v>67</v>
      </c>
      <c r="B234" s="39" t="s">
        <v>132</v>
      </c>
      <c r="C234" s="40"/>
      <c r="D234" s="41" t="s">
        <v>133</v>
      </c>
      <c r="E234" s="42"/>
      <c r="F234" s="42"/>
      <c r="G234" s="43"/>
      <c r="H234" s="44" t="s">
        <v>87</v>
      </c>
      <c r="I234" s="44"/>
      <c r="J234" s="44"/>
      <c r="K234" s="40"/>
      <c r="L234" s="95">
        <v>20</v>
      </c>
      <c r="M234" s="58">
        <v>275</v>
      </c>
      <c r="N234" s="59"/>
      <c r="O234" s="95">
        <v>5500</v>
      </c>
    </row>
    <row r="235" spans="1:15" ht="14.65" customHeight="1" x14ac:dyDescent="0.25">
      <c r="A235" s="38"/>
      <c r="B235" s="30"/>
      <c r="C235" s="31"/>
      <c r="D235" s="71"/>
      <c r="E235" s="72"/>
      <c r="F235" s="72"/>
      <c r="G235" s="73"/>
      <c r="H235" s="45"/>
      <c r="I235" s="45"/>
      <c r="J235" s="45"/>
      <c r="K235" s="31"/>
      <c r="L235" s="96"/>
      <c r="M235" s="60"/>
      <c r="N235" s="61"/>
      <c r="O235" s="96"/>
    </row>
    <row r="236" spans="1:15" ht="14.1" customHeight="1" x14ac:dyDescent="0.25">
      <c r="A236" s="37">
        <v>68</v>
      </c>
      <c r="B236" s="39" t="s">
        <v>132</v>
      </c>
      <c r="C236" s="40"/>
      <c r="D236" s="41" t="s">
        <v>134</v>
      </c>
      <c r="E236" s="42"/>
      <c r="F236" s="42"/>
      <c r="G236" s="43"/>
      <c r="H236" s="44" t="s">
        <v>87</v>
      </c>
      <c r="I236" s="44"/>
      <c r="J236" s="44"/>
      <c r="K236" s="40"/>
      <c r="L236" s="95">
        <v>20</v>
      </c>
      <c r="M236" s="58">
        <v>458</v>
      </c>
      <c r="N236" s="59"/>
      <c r="O236" s="95">
        <v>9160</v>
      </c>
    </row>
    <row r="237" spans="1:15" ht="14.65" customHeight="1" x14ac:dyDescent="0.25">
      <c r="A237" s="38"/>
      <c r="B237" s="30"/>
      <c r="C237" s="31"/>
      <c r="D237" s="71"/>
      <c r="E237" s="72"/>
      <c r="F237" s="72"/>
      <c r="G237" s="73"/>
      <c r="H237" s="45"/>
      <c r="I237" s="45"/>
      <c r="J237" s="45"/>
      <c r="K237" s="31"/>
      <c r="L237" s="96"/>
      <c r="M237" s="60"/>
      <c r="N237" s="61"/>
      <c r="O237" s="96"/>
    </row>
    <row r="238" spans="1:15" ht="14.1" customHeight="1" x14ac:dyDescent="0.25">
      <c r="A238" s="37">
        <v>69</v>
      </c>
      <c r="B238" s="39" t="s">
        <v>135</v>
      </c>
      <c r="C238" s="40"/>
      <c r="D238" s="41" t="s">
        <v>136</v>
      </c>
      <c r="E238" s="42"/>
      <c r="F238" s="42"/>
      <c r="G238" s="43"/>
      <c r="H238" s="44" t="s">
        <v>28</v>
      </c>
      <c r="I238" s="44"/>
      <c r="J238" s="44"/>
      <c r="K238" s="40"/>
      <c r="L238" s="46">
        <v>0.02</v>
      </c>
      <c r="M238" s="48">
        <v>19634.3</v>
      </c>
      <c r="N238" s="49"/>
      <c r="O238" s="46">
        <v>392.69</v>
      </c>
    </row>
    <row r="239" spans="1:15" ht="14.65" customHeight="1" x14ac:dyDescent="0.25">
      <c r="A239" s="38"/>
      <c r="B239" s="30"/>
      <c r="C239" s="31"/>
      <c r="D239" s="71"/>
      <c r="E239" s="72"/>
      <c r="F239" s="72"/>
      <c r="G239" s="73"/>
      <c r="H239" s="45"/>
      <c r="I239" s="45"/>
      <c r="J239" s="45"/>
      <c r="K239" s="31"/>
      <c r="L239" s="47"/>
      <c r="M239" s="50"/>
      <c r="N239" s="51"/>
      <c r="O239" s="47"/>
    </row>
    <row r="240" spans="1:15" ht="14.1" customHeight="1" x14ac:dyDescent="0.25">
      <c r="A240" s="37">
        <v>70</v>
      </c>
      <c r="B240" s="39" t="s">
        <v>137</v>
      </c>
      <c r="C240" s="40"/>
      <c r="D240" s="41" t="s">
        <v>138</v>
      </c>
      <c r="E240" s="42"/>
      <c r="F240" s="42"/>
      <c r="G240" s="43"/>
      <c r="H240" s="44" t="s">
        <v>28</v>
      </c>
      <c r="I240" s="44"/>
      <c r="J240" s="44"/>
      <c r="K240" s="40"/>
      <c r="L240" s="46">
        <v>0.09</v>
      </c>
      <c r="M240" s="84">
        <v>33330.51</v>
      </c>
      <c r="N240" s="56"/>
      <c r="O240" s="46">
        <v>2999.75</v>
      </c>
    </row>
    <row r="241" spans="1:15" ht="14.65" customHeight="1" x14ac:dyDescent="0.25">
      <c r="A241" s="38"/>
      <c r="B241" s="30"/>
      <c r="C241" s="31"/>
      <c r="D241" s="71"/>
      <c r="E241" s="72"/>
      <c r="F241" s="72"/>
      <c r="G241" s="73"/>
      <c r="H241" s="45"/>
      <c r="I241" s="45"/>
      <c r="J241" s="45"/>
      <c r="K241" s="31"/>
      <c r="L241" s="47"/>
      <c r="M241" s="85"/>
      <c r="N241" s="57"/>
      <c r="O241" s="47"/>
    </row>
    <row r="242" spans="1:15" ht="30" customHeight="1" x14ac:dyDescent="0.25">
      <c r="A242" s="37">
        <v>71</v>
      </c>
      <c r="B242" s="39" t="s">
        <v>112</v>
      </c>
      <c r="C242" s="40"/>
      <c r="D242" s="41" t="s">
        <v>113</v>
      </c>
      <c r="E242" s="42"/>
      <c r="F242" s="42"/>
      <c r="G242" s="43"/>
      <c r="H242" s="44" t="s">
        <v>32</v>
      </c>
      <c r="I242" s="44"/>
      <c r="J242" s="44"/>
      <c r="K242" s="40"/>
      <c r="L242" s="77">
        <v>3</v>
      </c>
      <c r="M242" s="67">
        <v>431.79</v>
      </c>
      <c r="N242" s="68"/>
      <c r="O242" s="79">
        <v>1295.3599999999999</v>
      </c>
    </row>
    <row r="243" spans="1:15" ht="25.15" customHeight="1" x14ac:dyDescent="0.25">
      <c r="A243" s="38"/>
      <c r="B243" s="63" t="s">
        <v>30</v>
      </c>
      <c r="C243" s="64"/>
      <c r="D243" s="71" t="s">
        <v>33</v>
      </c>
      <c r="E243" s="72"/>
      <c r="F243" s="72"/>
      <c r="G243" s="73"/>
      <c r="H243" s="45"/>
      <c r="I243" s="45"/>
      <c r="J243" s="45"/>
      <c r="K243" s="31"/>
      <c r="L243" s="78"/>
      <c r="M243" s="69"/>
      <c r="N243" s="70"/>
      <c r="O243" s="80"/>
    </row>
    <row r="244" spans="1:15" ht="14.85" customHeight="1" x14ac:dyDescent="0.25">
      <c r="A244" s="37"/>
      <c r="B244" s="39">
        <v>1</v>
      </c>
      <c r="C244" s="40"/>
      <c r="D244" s="35" t="s">
        <v>23</v>
      </c>
      <c r="E244" s="36"/>
      <c r="F244" s="36"/>
      <c r="G244" s="52"/>
      <c r="H244" s="53" t="s">
        <v>24</v>
      </c>
      <c r="I244" s="54"/>
      <c r="J244" s="54"/>
      <c r="K244" s="55"/>
      <c r="L244" s="56">
        <v>3.68</v>
      </c>
      <c r="M244" s="58">
        <v>352</v>
      </c>
      <c r="N244" s="59"/>
      <c r="O244" s="46">
        <v>1295.3599999999999</v>
      </c>
    </row>
    <row r="245" spans="1:15" ht="14.85" customHeight="1" x14ac:dyDescent="0.25">
      <c r="A245" s="38"/>
      <c r="B245" s="30"/>
      <c r="C245" s="31"/>
      <c r="D245" s="35" t="s">
        <v>25</v>
      </c>
      <c r="E245" s="36"/>
      <c r="F245" s="36"/>
      <c r="G245" s="6">
        <v>5</v>
      </c>
      <c r="H245" s="81">
        <v>1.2263999999999999</v>
      </c>
      <c r="I245" s="82"/>
      <c r="J245" s="82"/>
      <c r="K245" s="83"/>
      <c r="L245" s="57"/>
      <c r="M245" s="60"/>
      <c r="N245" s="61"/>
      <c r="O245" s="47"/>
    </row>
    <row r="246" spans="1:15" ht="31.5" customHeight="1" x14ac:dyDescent="0.25">
      <c r="A246" s="37">
        <v>72</v>
      </c>
      <c r="B246" s="39" t="s">
        <v>97</v>
      </c>
      <c r="C246" s="40"/>
      <c r="D246" s="41" t="s">
        <v>98</v>
      </c>
      <c r="E246" s="42"/>
      <c r="F246" s="42"/>
      <c r="G246" s="43"/>
      <c r="H246" s="44" t="s">
        <v>32</v>
      </c>
      <c r="I246" s="44"/>
      <c r="J246" s="44"/>
      <c r="K246" s="40"/>
      <c r="L246" s="77">
        <v>1</v>
      </c>
      <c r="M246" s="67">
        <v>577.28</v>
      </c>
      <c r="N246" s="68"/>
      <c r="O246" s="79">
        <v>577.28</v>
      </c>
    </row>
    <row r="247" spans="1:15" ht="25.15" customHeight="1" x14ac:dyDescent="0.25">
      <c r="A247" s="38"/>
      <c r="B247" s="63" t="s">
        <v>30</v>
      </c>
      <c r="C247" s="64"/>
      <c r="D247" s="71" t="s">
        <v>33</v>
      </c>
      <c r="E247" s="72"/>
      <c r="F247" s="72"/>
      <c r="G247" s="73"/>
      <c r="H247" s="45"/>
      <c r="I247" s="45"/>
      <c r="J247" s="45"/>
      <c r="K247" s="31"/>
      <c r="L247" s="78"/>
      <c r="M247" s="69"/>
      <c r="N247" s="70"/>
      <c r="O247" s="80"/>
    </row>
    <row r="248" spans="1:15" ht="14.85" customHeight="1" x14ac:dyDescent="0.25">
      <c r="A248" s="37"/>
      <c r="B248" s="39">
        <v>1</v>
      </c>
      <c r="C248" s="40"/>
      <c r="D248" s="35" t="s">
        <v>23</v>
      </c>
      <c r="E248" s="36"/>
      <c r="F248" s="36"/>
      <c r="G248" s="52"/>
      <c r="H248" s="53" t="s">
        <v>24</v>
      </c>
      <c r="I248" s="54"/>
      <c r="J248" s="54"/>
      <c r="K248" s="55"/>
      <c r="L248" s="56">
        <v>1.64</v>
      </c>
      <c r="M248" s="58">
        <v>352</v>
      </c>
      <c r="N248" s="59"/>
      <c r="O248" s="46">
        <v>577.28</v>
      </c>
    </row>
    <row r="249" spans="1:15" ht="14.85" customHeight="1" x14ac:dyDescent="0.25">
      <c r="A249" s="38"/>
      <c r="B249" s="30"/>
      <c r="C249" s="31"/>
      <c r="D249" s="35" t="s">
        <v>25</v>
      </c>
      <c r="E249" s="36"/>
      <c r="F249" s="36"/>
      <c r="G249" s="6">
        <v>5</v>
      </c>
      <c r="H249" s="81">
        <v>1.6352</v>
      </c>
      <c r="I249" s="82"/>
      <c r="J249" s="82"/>
      <c r="K249" s="83"/>
      <c r="L249" s="57"/>
      <c r="M249" s="60"/>
      <c r="N249" s="61"/>
      <c r="O249" s="47"/>
    </row>
    <row r="250" spans="1:15" ht="44.25" customHeight="1" x14ac:dyDescent="0.25">
      <c r="A250" s="37">
        <v>73</v>
      </c>
      <c r="B250" s="39" t="s">
        <v>139</v>
      </c>
      <c r="C250" s="40"/>
      <c r="D250" s="41" t="s">
        <v>140</v>
      </c>
      <c r="E250" s="42"/>
      <c r="F250" s="42"/>
      <c r="G250" s="43"/>
      <c r="H250" s="44" t="s">
        <v>21</v>
      </c>
      <c r="I250" s="44"/>
      <c r="J250" s="44"/>
      <c r="K250" s="40"/>
      <c r="L250" s="65">
        <v>0.2</v>
      </c>
      <c r="M250" s="86">
        <v>12597.2</v>
      </c>
      <c r="N250" s="87"/>
      <c r="O250" s="79">
        <v>2519.44</v>
      </c>
    </row>
    <row r="251" spans="1:15" ht="14.65" customHeight="1" x14ac:dyDescent="0.25">
      <c r="A251" s="38"/>
      <c r="B251" s="63" t="s">
        <v>19</v>
      </c>
      <c r="C251" s="64"/>
      <c r="D251" s="71" t="s">
        <v>22</v>
      </c>
      <c r="E251" s="72"/>
      <c r="F251" s="72"/>
      <c r="G251" s="73"/>
      <c r="H251" s="45"/>
      <c r="I251" s="45"/>
      <c r="J251" s="45"/>
      <c r="K251" s="31"/>
      <c r="L251" s="66"/>
      <c r="M251" s="88"/>
      <c r="N251" s="89"/>
      <c r="O251" s="80"/>
    </row>
    <row r="252" spans="1:15" ht="14.85" customHeight="1" x14ac:dyDescent="0.25">
      <c r="A252" s="37"/>
      <c r="B252" s="39">
        <v>1</v>
      </c>
      <c r="C252" s="40"/>
      <c r="D252" s="35" t="s">
        <v>23</v>
      </c>
      <c r="E252" s="36"/>
      <c r="F252" s="36"/>
      <c r="G252" s="52"/>
      <c r="H252" s="53" t="s">
        <v>24</v>
      </c>
      <c r="I252" s="54"/>
      <c r="J252" s="54"/>
      <c r="K252" s="55"/>
      <c r="L252" s="56">
        <v>8.18</v>
      </c>
      <c r="M252" s="58">
        <v>308</v>
      </c>
      <c r="N252" s="59"/>
      <c r="O252" s="46">
        <v>2519.44</v>
      </c>
    </row>
    <row r="253" spans="1:15" ht="14.85" customHeight="1" x14ac:dyDescent="0.25">
      <c r="A253" s="38"/>
      <c r="B253" s="30"/>
      <c r="C253" s="31"/>
      <c r="D253" s="35" t="s">
        <v>25</v>
      </c>
      <c r="E253" s="36"/>
      <c r="F253" s="36"/>
      <c r="G253" s="6">
        <v>4</v>
      </c>
      <c r="H253" s="32">
        <v>40.900440000000003</v>
      </c>
      <c r="I253" s="33"/>
      <c r="J253" s="33"/>
      <c r="K253" s="34"/>
      <c r="L253" s="57"/>
      <c r="M253" s="60"/>
      <c r="N253" s="61"/>
      <c r="O253" s="47"/>
    </row>
    <row r="254" spans="1:15" ht="14.1" customHeight="1" x14ac:dyDescent="0.25">
      <c r="A254" s="37">
        <v>74</v>
      </c>
      <c r="B254" s="39" t="s">
        <v>141</v>
      </c>
      <c r="C254" s="40"/>
      <c r="D254" s="41" t="s">
        <v>142</v>
      </c>
      <c r="E254" s="42"/>
      <c r="F254" s="42"/>
      <c r="G254" s="43"/>
      <c r="H254" s="44" t="s">
        <v>28</v>
      </c>
      <c r="I254" s="44"/>
      <c r="J254" s="44"/>
      <c r="K254" s="40"/>
      <c r="L254" s="46">
        <v>0.02</v>
      </c>
      <c r="M254" s="84">
        <v>223866.99</v>
      </c>
      <c r="N254" s="56"/>
      <c r="O254" s="46">
        <v>4477.34</v>
      </c>
    </row>
    <row r="255" spans="1:15" ht="14.65" customHeight="1" x14ac:dyDescent="0.25">
      <c r="A255" s="38"/>
      <c r="B255" s="30"/>
      <c r="C255" s="31"/>
      <c r="D255" s="71"/>
      <c r="E255" s="72"/>
      <c r="F255" s="72"/>
      <c r="G255" s="73"/>
      <c r="H255" s="45"/>
      <c r="I255" s="45"/>
      <c r="J255" s="45"/>
      <c r="K255" s="31"/>
      <c r="L255" s="47"/>
      <c r="M255" s="85"/>
      <c r="N255" s="57"/>
      <c r="O255" s="47"/>
    </row>
    <row r="256" spans="1:15" ht="30" customHeight="1" x14ac:dyDescent="0.25">
      <c r="A256" s="37">
        <v>75</v>
      </c>
      <c r="B256" s="39" t="s">
        <v>97</v>
      </c>
      <c r="C256" s="40"/>
      <c r="D256" s="41" t="s">
        <v>98</v>
      </c>
      <c r="E256" s="42"/>
      <c r="F256" s="42"/>
      <c r="G256" s="43"/>
      <c r="H256" s="44" t="s">
        <v>32</v>
      </c>
      <c r="I256" s="44"/>
      <c r="J256" s="44"/>
      <c r="K256" s="40"/>
      <c r="L256" s="77">
        <v>1</v>
      </c>
      <c r="M256" s="67">
        <v>577.28</v>
      </c>
      <c r="N256" s="68"/>
      <c r="O256" s="79">
        <v>577.28</v>
      </c>
    </row>
    <row r="257" spans="1:15" ht="25.15" customHeight="1" x14ac:dyDescent="0.25">
      <c r="A257" s="38"/>
      <c r="B257" s="63" t="s">
        <v>30</v>
      </c>
      <c r="C257" s="64"/>
      <c r="D257" s="71" t="s">
        <v>33</v>
      </c>
      <c r="E257" s="72"/>
      <c r="F257" s="72"/>
      <c r="G257" s="73"/>
      <c r="H257" s="45"/>
      <c r="I257" s="45"/>
      <c r="J257" s="45"/>
      <c r="K257" s="31"/>
      <c r="L257" s="78"/>
      <c r="M257" s="69"/>
      <c r="N257" s="70"/>
      <c r="O257" s="80"/>
    </row>
    <row r="258" spans="1:15" ht="14.85" customHeight="1" x14ac:dyDescent="0.25">
      <c r="A258" s="37"/>
      <c r="B258" s="39">
        <v>1</v>
      </c>
      <c r="C258" s="40"/>
      <c r="D258" s="35" t="s">
        <v>23</v>
      </c>
      <c r="E258" s="36"/>
      <c r="F258" s="36"/>
      <c r="G258" s="52"/>
      <c r="H258" s="53" t="s">
        <v>24</v>
      </c>
      <c r="I258" s="54"/>
      <c r="J258" s="54"/>
      <c r="K258" s="55"/>
      <c r="L258" s="56">
        <v>1.64</v>
      </c>
      <c r="M258" s="58">
        <v>352</v>
      </c>
      <c r="N258" s="59"/>
      <c r="O258" s="46">
        <v>577.28</v>
      </c>
    </row>
    <row r="259" spans="1:15" ht="14.85" customHeight="1" x14ac:dyDescent="0.25">
      <c r="A259" s="38"/>
      <c r="B259" s="30"/>
      <c r="C259" s="31"/>
      <c r="D259" s="35" t="s">
        <v>25</v>
      </c>
      <c r="E259" s="36"/>
      <c r="F259" s="36"/>
      <c r="G259" s="6">
        <v>5</v>
      </c>
      <c r="H259" s="81">
        <v>1.6352</v>
      </c>
      <c r="I259" s="82"/>
      <c r="J259" s="82"/>
      <c r="K259" s="83"/>
      <c r="L259" s="57"/>
      <c r="M259" s="60"/>
      <c r="N259" s="61"/>
      <c r="O259" s="47"/>
    </row>
    <row r="260" spans="1:15" ht="14.1" customHeight="1" x14ac:dyDescent="0.25">
      <c r="A260" s="37">
        <v>76</v>
      </c>
      <c r="B260" s="39" t="s">
        <v>143</v>
      </c>
      <c r="C260" s="40"/>
      <c r="D260" s="41" t="s">
        <v>145</v>
      </c>
      <c r="E260" s="42"/>
      <c r="F260" s="42"/>
      <c r="G260" s="43"/>
      <c r="H260" s="44" t="s">
        <v>62</v>
      </c>
      <c r="I260" s="44"/>
      <c r="J260" s="44"/>
      <c r="K260" s="40"/>
      <c r="L260" s="77">
        <v>1</v>
      </c>
      <c r="M260" s="86">
        <v>498.8</v>
      </c>
      <c r="N260" s="87"/>
      <c r="O260" s="65">
        <v>498.8</v>
      </c>
    </row>
    <row r="261" spans="1:15" ht="14.65" customHeight="1" x14ac:dyDescent="0.25">
      <c r="A261" s="38"/>
      <c r="B261" s="63" t="s">
        <v>144</v>
      </c>
      <c r="C261" s="64"/>
      <c r="D261" s="71" t="s">
        <v>146</v>
      </c>
      <c r="E261" s="72"/>
      <c r="F261" s="72"/>
      <c r="G261" s="73"/>
      <c r="H261" s="45"/>
      <c r="I261" s="45"/>
      <c r="J261" s="45"/>
      <c r="K261" s="31"/>
      <c r="L261" s="78"/>
      <c r="M261" s="88"/>
      <c r="N261" s="89"/>
      <c r="O261" s="66"/>
    </row>
    <row r="262" spans="1:15" ht="14.85" customHeight="1" x14ac:dyDescent="0.25">
      <c r="A262" s="37"/>
      <c r="B262" s="39">
        <v>1</v>
      </c>
      <c r="C262" s="40"/>
      <c r="D262" s="35" t="s">
        <v>23</v>
      </c>
      <c r="E262" s="36"/>
      <c r="F262" s="36"/>
      <c r="G262" s="52"/>
      <c r="H262" s="53" t="s">
        <v>24</v>
      </c>
      <c r="I262" s="54"/>
      <c r="J262" s="54"/>
      <c r="K262" s="55"/>
      <c r="L262" s="56">
        <v>1.72</v>
      </c>
      <c r="M262" s="58">
        <v>290</v>
      </c>
      <c r="N262" s="59"/>
      <c r="O262" s="28">
        <v>498.8</v>
      </c>
    </row>
    <row r="263" spans="1:15" ht="14.85" customHeight="1" x14ac:dyDescent="0.25">
      <c r="A263" s="38"/>
      <c r="B263" s="30"/>
      <c r="C263" s="31"/>
      <c r="D263" s="35" t="s">
        <v>25</v>
      </c>
      <c r="E263" s="36"/>
      <c r="F263" s="36"/>
      <c r="G263" s="8">
        <v>3.5</v>
      </c>
      <c r="H263" s="32">
        <v>1.71696</v>
      </c>
      <c r="I263" s="33"/>
      <c r="J263" s="33"/>
      <c r="K263" s="34"/>
      <c r="L263" s="57"/>
      <c r="M263" s="60"/>
      <c r="N263" s="61"/>
      <c r="O263" s="29"/>
    </row>
    <row r="264" spans="1:15" ht="14.1" customHeight="1" x14ac:dyDescent="0.25">
      <c r="A264" s="37">
        <v>77</v>
      </c>
      <c r="B264" s="39" t="s">
        <v>143</v>
      </c>
      <c r="C264" s="40"/>
      <c r="D264" s="41" t="s">
        <v>147</v>
      </c>
      <c r="E264" s="42"/>
      <c r="F264" s="42"/>
      <c r="G264" s="43"/>
      <c r="H264" s="44" t="s">
        <v>62</v>
      </c>
      <c r="I264" s="44"/>
      <c r="J264" s="44"/>
      <c r="K264" s="40"/>
      <c r="L264" s="77">
        <v>1</v>
      </c>
      <c r="M264" s="86">
        <v>1244.0999999999999</v>
      </c>
      <c r="N264" s="87"/>
      <c r="O264" s="65">
        <v>1244.0999999999999</v>
      </c>
    </row>
    <row r="265" spans="1:15" ht="14.65" customHeight="1" x14ac:dyDescent="0.25">
      <c r="A265" s="38"/>
      <c r="B265" s="63" t="s">
        <v>30</v>
      </c>
      <c r="C265" s="64"/>
      <c r="D265" s="71" t="s">
        <v>33</v>
      </c>
      <c r="E265" s="72"/>
      <c r="F265" s="72"/>
      <c r="G265" s="73"/>
      <c r="H265" s="45"/>
      <c r="I265" s="45"/>
      <c r="J265" s="45"/>
      <c r="K265" s="31"/>
      <c r="L265" s="78"/>
      <c r="M265" s="88"/>
      <c r="N265" s="89"/>
      <c r="O265" s="66"/>
    </row>
    <row r="266" spans="1:15" ht="14.85" customHeight="1" x14ac:dyDescent="0.25">
      <c r="A266" s="37"/>
      <c r="B266" s="39">
        <v>1</v>
      </c>
      <c r="C266" s="40"/>
      <c r="D266" s="35" t="s">
        <v>23</v>
      </c>
      <c r="E266" s="36"/>
      <c r="F266" s="36"/>
      <c r="G266" s="52"/>
      <c r="H266" s="53" t="s">
        <v>24</v>
      </c>
      <c r="I266" s="54"/>
      <c r="J266" s="54"/>
      <c r="K266" s="55"/>
      <c r="L266" s="56">
        <v>4.29</v>
      </c>
      <c r="M266" s="58">
        <v>290</v>
      </c>
      <c r="N266" s="59"/>
      <c r="O266" s="28">
        <v>1244.0999999999999</v>
      </c>
    </row>
    <row r="267" spans="1:15" ht="14.85" customHeight="1" x14ac:dyDescent="0.25">
      <c r="A267" s="38"/>
      <c r="B267" s="30"/>
      <c r="C267" s="31"/>
      <c r="D267" s="35" t="s">
        <v>25</v>
      </c>
      <c r="E267" s="36"/>
      <c r="F267" s="36"/>
      <c r="G267" s="8">
        <v>3.5</v>
      </c>
      <c r="H267" s="81">
        <v>4.2923999999999998</v>
      </c>
      <c r="I267" s="82"/>
      <c r="J267" s="82"/>
      <c r="K267" s="83"/>
      <c r="L267" s="57"/>
      <c r="M267" s="60"/>
      <c r="N267" s="61"/>
      <c r="O267" s="29"/>
    </row>
    <row r="268" spans="1:15" ht="46.5" customHeight="1" x14ac:dyDescent="0.25">
      <c r="A268" s="37">
        <v>78</v>
      </c>
      <c r="B268" s="39" t="s">
        <v>148</v>
      </c>
      <c r="C268" s="40"/>
      <c r="D268" s="41" t="s">
        <v>149</v>
      </c>
      <c r="E268" s="42"/>
      <c r="F268" s="42"/>
      <c r="G268" s="43"/>
      <c r="H268" s="44" t="s">
        <v>62</v>
      </c>
      <c r="I268" s="44"/>
      <c r="J268" s="44"/>
      <c r="K268" s="40"/>
      <c r="L268" s="77">
        <v>1</v>
      </c>
      <c r="M268" s="86">
        <v>21753.599999999999</v>
      </c>
      <c r="N268" s="87"/>
      <c r="O268" s="65">
        <v>21753.599999999999</v>
      </c>
    </row>
    <row r="269" spans="1:15" ht="14.65" customHeight="1" x14ac:dyDescent="0.25">
      <c r="A269" s="38"/>
      <c r="B269" s="63" t="s">
        <v>30</v>
      </c>
      <c r="C269" s="64"/>
      <c r="D269" s="71" t="s">
        <v>33</v>
      </c>
      <c r="E269" s="72"/>
      <c r="F269" s="72"/>
      <c r="G269" s="73"/>
      <c r="H269" s="45"/>
      <c r="I269" s="45"/>
      <c r="J269" s="45"/>
      <c r="K269" s="31"/>
      <c r="L269" s="78"/>
      <c r="M269" s="88"/>
      <c r="N269" s="89"/>
      <c r="O269" s="66"/>
    </row>
    <row r="270" spans="1:15" ht="14.85" customHeight="1" x14ac:dyDescent="0.25">
      <c r="A270" s="37"/>
      <c r="B270" s="39">
        <v>1</v>
      </c>
      <c r="C270" s="40"/>
      <c r="D270" s="35" t="s">
        <v>23</v>
      </c>
      <c r="E270" s="36"/>
      <c r="F270" s="36"/>
      <c r="G270" s="52"/>
      <c r="H270" s="53" t="s">
        <v>24</v>
      </c>
      <c r="I270" s="54"/>
      <c r="J270" s="54"/>
      <c r="K270" s="55"/>
      <c r="L270" s="56">
        <v>65.92</v>
      </c>
      <c r="M270" s="58">
        <v>330</v>
      </c>
      <c r="N270" s="59"/>
      <c r="O270" s="28">
        <v>21753.599999999999</v>
      </c>
    </row>
    <row r="271" spans="1:15" ht="14.85" customHeight="1" x14ac:dyDescent="0.25">
      <c r="A271" s="38"/>
      <c r="B271" s="30"/>
      <c r="C271" s="31"/>
      <c r="D271" s="35" t="s">
        <v>25</v>
      </c>
      <c r="E271" s="36"/>
      <c r="F271" s="36"/>
      <c r="G271" s="8">
        <v>4.5</v>
      </c>
      <c r="H271" s="74">
        <v>65.918999999999997</v>
      </c>
      <c r="I271" s="75"/>
      <c r="J271" s="75"/>
      <c r="K271" s="76"/>
      <c r="L271" s="57"/>
      <c r="M271" s="60"/>
      <c r="N271" s="61"/>
      <c r="O271" s="29"/>
    </row>
    <row r="272" spans="1:15" ht="13.7" customHeight="1" x14ac:dyDescent="0.25">
      <c r="A272" s="42" t="s">
        <v>150</v>
      </c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</row>
    <row r="273" spans="1:15" ht="26.25" customHeight="1" x14ac:dyDescent="0.25">
      <c r="A273" s="37">
        <v>79</v>
      </c>
      <c r="B273" s="39" t="s">
        <v>35</v>
      </c>
      <c r="C273" s="40"/>
      <c r="D273" s="41" t="s">
        <v>36</v>
      </c>
      <c r="E273" s="42"/>
      <c r="F273" s="42"/>
      <c r="G273" s="43"/>
      <c r="H273" s="44" t="s">
        <v>37</v>
      </c>
      <c r="I273" s="44"/>
      <c r="J273" s="44"/>
      <c r="K273" s="40"/>
      <c r="L273" s="106">
        <v>3.5000000000000003E-2</v>
      </c>
      <c r="M273" s="67">
        <v>38777.14</v>
      </c>
      <c r="N273" s="68"/>
      <c r="O273" s="65">
        <v>1357.2</v>
      </c>
    </row>
    <row r="274" spans="1:15" ht="14.65" customHeight="1" x14ac:dyDescent="0.25">
      <c r="A274" s="38"/>
      <c r="B274" s="63" t="s">
        <v>30</v>
      </c>
      <c r="C274" s="64"/>
      <c r="D274" s="71" t="s">
        <v>33</v>
      </c>
      <c r="E274" s="72"/>
      <c r="F274" s="72"/>
      <c r="G274" s="73"/>
      <c r="H274" s="45"/>
      <c r="I274" s="45"/>
      <c r="J274" s="45"/>
      <c r="K274" s="31"/>
      <c r="L274" s="107"/>
      <c r="M274" s="69"/>
      <c r="N274" s="70"/>
      <c r="O274" s="66"/>
    </row>
    <row r="275" spans="1:15" ht="14.85" customHeight="1" x14ac:dyDescent="0.25">
      <c r="A275" s="37"/>
      <c r="B275" s="39">
        <v>1</v>
      </c>
      <c r="C275" s="40"/>
      <c r="D275" s="35" t="s">
        <v>23</v>
      </c>
      <c r="E275" s="36"/>
      <c r="F275" s="36"/>
      <c r="G275" s="52"/>
      <c r="H275" s="53" t="s">
        <v>24</v>
      </c>
      <c r="I275" s="54"/>
      <c r="J275" s="54"/>
      <c r="K275" s="55"/>
      <c r="L275" s="56">
        <v>4.68</v>
      </c>
      <c r="M275" s="58">
        <v>290</v>
      </c>
      <c r="N275" s="59"/>
      <c r="O275" s="28">
        <v>1357.2</v>
      </c>
    </row>
    <row r="276" spans="1:15" ht="14.85" customHeight="1" x14ac:dyDescent="0.25">
      <c r="A276" s="38"/>
      <c r="B276" s="30"/>
      <c r="C276" s="31"/>
      <c r="D276" s="35" t="s">
        <v>25</v>
      </c>
      <c r="E276" s="36"/>
      <c r="F276" s="36"/>
      <c r="G276" s="8">
        <v>3.5</v>
      </c>
      <c r="H276" s="81">
        <v>133.77979999999999</v>
      </c>
      <c r="I276" s="82"/>
      <c r="J276" s="82"/>
      <c r="K276" s="83"/>
      <c r="L276" s="57"/>
      <c r="M276" s="60"/>
      <c r="N276" s="61"/>
      <c r="O276" s="29"/>
    </row>
    <row r="277" spans="1:15" ht="14.1" customHeight="1" x14ac:dyDescent="0.25">
      <c r="A277" s="37">
        <v>80</v>
      </c>
      <c r="B277" s="39" t="s">
        <v>41</v>
      </c>
      <c r="C277" s="40"/>
      <c r="D277" s="41" t="s">
        <v>42</v>
      </c>
      <c r="E277" s="42"/>
      <c r="F277" s="42"/>
      <c r="G277" s="43"/>
      <c r="H277" s="44" t="s">
        <v>40</v>
      </c>
      <c r="I277" s="44"/>
      <c r="J277" s="44"/>
      <c r="K277" s="40"/>
      <c r="L277" s="93">
        <v>3.5000000000000003E-2</v>
      </c>
      <c r="M277" s="84">
        <v>24430.080000000002</v>
      </c>
      <c r="N277" s="56"/>
      <c r="O277" s="46">
        <v>855.05</v>
      </c>
    </row>
    <row r="278" spans="1:15" ht="14.65" customHeight="1" x14ac:dyDescent="0.25">
      <c r="A278" s="38"/>
      <c r="B278" s="30"/>
      <c r="C278" s="31"/>
      <c r="D278" s="71"/>
      <c r="E278" s="72"/>
      <c r="F278" s="72"/>
      <c r="G278" s="73"/>
      <c r="H278" s="45"/>
      <c r="I278" s="45"/>
      <c r="J278" s="45"/>
      <c r="K278" s="31"/>
      <c r="L278" s="94"/>
      <c r="M278" s="85"/>
      <c r="N278" s="57"/>
      <c r="O278" s="47"/>
    </row>
    <row r="279" spans="1:15" ht="31.5" customHeight="1" x14ac:dyDescent="0.25">
      <c r="A279" s="37">
        <v>81</v>
      </c>
      <c r="B279" s="39" t="s">
        <v>43</v>
      </c>
      <c r="C279" s="40"/>
      <c r="D279" s="41" t="s">
        <v>44</v>
      </c>
      <c r="E279" s="42"/>
      <c r="F279" s="42"/>
      <c r="G279" s="43"/>
      <c r="H279" s="44" t="s">
        <v>37</v>
      </c>
      <c r="I279" s="44"/>
      <c r="J279" s="44"/>
      <c r="K279" s="40"/>
      <c r="L279" s="106">
        <v>3.5000000000000003E-2</v>
      </c>
      <c r="M279" s="67">
        <v>61148.57</v>
      </c>
      <c r="N279" s="68"/>
      <c r="O279" s="65">
        <v>2140.1999999999998</v>
      </c>
    </row>
    <row r="280" spans="1:15" ht="14.65" customHeight="1" x14ac:dyDescent="0.25">
      <c r="A280" s="38"/>
      <c r="B280" s="63" t="s">
        <v>30</v>
      </c>
      <c r="C280" s="64"/>
      <c r="D280" s="71" t="s">
        <v>33</v>
      </c>
      <c r="E280" s="72"/>
      <c r="F280" s="72"/>
      <c r="G280" s="73"/>
      <c r="H280" s="45"/>
      <c r="I280" s="45"/>
      <c r="J280" s="45"/>
      <c r="K280" s="31"/>
      <c r="L280" s="107"/>
      <c r="M280" s="69"/>
      <c r="N280" s="70"/>
      <c r="O280" s="66"/>
    </row>
    <row r="281" spans="1:15" ht="14.85" customHeight="1" x14ac:dyDescent="0.25">
      <c r="A281" s="37"/>
      <c r="B281" s="39">
        <v>1</v>
      </c>
      <c r="C281" s="40"/>
      <c r="D281" s="35" t="s">
        <v>23</v>
      </c>
      <c r="E281" s="36"/>
      <c r="F281" s="36"/>
      <c r="G281" s="52"/>
      <c r="H281" s="53" t="s">
        <v>24</v>
      </c>
      <c r="I281" s="54"/>
      <c r="J281" s="54"/>
      <c r="K281" s="55"/>
      <c r="L281" s="56">
        <v>7.38</v>
      </c>
      <c r="M281" s="58">
        <v>290</v>
      </c>
      <c r="N281" s="59"/>
      <c r="O281" s="28">
        <v>2140.1999999999998</v>
      </c>
    </row>
    <row r="282" spans="1:15" ht="14.85" customHeight="1" x14ac:dyDescent="0.25">
      <c r="A282" s="38"/>
      <c r="B282" s="30"/>
      <c r="C282" s="31"/>
      <c r="D282" s="35" t="s">
        <v>25</v>
      </c>
      <c r="E282" s="36"/>
      <c r="F282" s="36"/>
      <c r="G282" s="8">
        <v>3.5</v>
      </c>
      <c r="H282" s="81">
        <v>210.83860000000001</v>
      </c>
      <c r="I282" s="82"/>
      <c r="J282" s="82"/>
      <c r="K282" s="83"/>
      <c r="L282" s="57"/>
      <c r="M282" s="60"/>
      <c r="N282" s="61"/>
      <c r="O282" s="29"/>
    </row>
    <row r="283" spans="1:15" ht="30" customHeight="1" x14ac:dyDescent="0.25">
      <c r="A283" s="37">
        <v>82</v>
      </c>
      <c r="B283" s="39" t="s">
        <v>43</v>
      </c>
      <c r="C283" s="40"/>
      <c r="D283" s="41" t="s">
        <v>123</v>
      </c>
      <c r="E283" s="42"/>
      <c r="F283" s="42"/>
      <c r="G283" s="43"/>
      <c r="H283" s="44" t="s">
        <v>37</v>
      </c>
      <c r="I283" s="44"/>
      <c r="J283" s="44"/>
      <c r="K283" s="40"/>
      <c r="L283" s="65">
        <v>0.1</v>
      </c>
      <c r="M283" s="102">
        <v>18357</v>
      </c>
      <c r="N283" s="103"/>
      <c r="O283" s="65">
        <v>1835.7</v>
      </c>
    </row>
    <row r="284" spans="1:15" ht="14.65" customHeight="1" x14ac:dyDescent="0.25">
      <c r="A284" s="38"/>
      <c r="B284" s="63" t="s">
        <v>122</v>
      </c>
      <c r="C284" s="64"/>
      <c r="D284" s="71" t="s">
        <v>124</v>
      </c>
      <c r="E284" s="72"/>
      <c r="F284" s="72"/>
      <c r="G284" s="73"/>
      <c r="H284" s="45"/>
      <c r="I284" s="45"/>
      <c r="J284" s="45"/>
      <c r="K284" s="31"/>
      <c r="L284" s="66"/>
      <c r="M284" s="104"/>
      <c r="N284" s="105"/>
      <c r="O284" s="66"/>
    </row>
    <row r="285" spans="1:15" ht="14.85" customHeight="1" x14ac:dyDescent="0.25">
      <c r="A285" s="37"/>
      <c r="B285" s="39">
        <v>1</v>
      </c>
      <c r="C285" s="40"/>
      <c r="D285" s="35" t="s">
        <v>23</v>
      </c>
      <c r="E285" s="36"/>
      <c r="F285" s="36"/>
      <c r="G285" s="52"/>
      <c r="H285" s="53" t="s">
        <v>24</v>
      </c>
      <c r="I285" s="54"/>
      <c r="J285" s="54"/>
      <c r="K285" s="55"/>
      <c r="L285" s="56">
        <v>6.33</v>
      </c>
      <c r="M285" s="58">
        <v>290</v>
      </c>
      <c r="N285" s="59"/>
      <c r="O285" s="28">
        <v>1835.7</v>
      </c>
    </row>
    <row r="286" spans="1:15" ht="14.85" customHeight="1" x14ac:dyDescent="0.25">
      <c r="A286" s="38"/>
      <c r="B286" s="30"/>
      <c r="C286" s="31"/>
      <c r="D286" s="35" t="s">
        <v>25</v>
      </c>
      <c r="E286" s="36"/>
      <c r="F286" s="36"/>
      <c r="G286" s="8">
        <v>3.5</v>
      </c>
      <c r="H286" s="32">
        <v>63.251579999999997</v>
      </c>
      <c r="I286" s="33"/>
      <c r="J286" s="33"/>
      <c r="K286" s="34"/>
      <c r="L286" s="57"/>
      <c r="M286" s="60"/>
      <c r="N286" s="61"/>
      <c r="O286" s="29"/>
    </row>
    <row r="287" spans="1:15" ht="30" customHeight="1" x14ac:dyDescent="0.25">
      <c r="A287" s="37">
        <v>83</v>
      </c>
      <c r="B287" s="39" t="s">
        <v>43</v>
      </c>
      <c r="C287" s="40"/>
      <c r="D287" s="41" t="s">
        <v>44</v>
      </c>
      <c r="E287" s="42"/>
      <c r="F287" s="42"/>
      <c r="G287" s="43"/>
      <c r="H287" s="44" t="s">
        <v>37</v>
      </c>
      <c r="I287" s="44"/>
      <c r="J287" s="44"/>
      <c r="K287" s="40"/>
      <c r="L287" s="79">
        <v>0.15</v>
      </c>
      <c r="M287" s="67">
        <v>61151.33</v>
      </c>
      <c r="N287" s="68"/>
      <c r="O287" s="65">
        <v>9172.7000000000007</v>
      </c>
    </row>
    <row r="288" spans="1:15" ht="14.65" customHeight="1" x14ac:dyDescent="0.25">
      <c r="A288" s="38"/>
      <c r="B288" s="63" t="s">
        <v>30</v>
      </c>
      <c r="C288" s="64"/>
      <c r="D288" s="71" t="s">
        <v>33</v>
      </c>
      <c r="E288" s="72"/>
      <c r="F288" s="72"/>
      <c r="G288" s="73"/>
      <c r="H288" s="45"/>
      <c r="I288" s="45"/>
      <c r="J288" s="45"/>
      <c r="K288" s="31"/>
      <c r="L288" s="80"/>
      <c r="M288" s="69"/>
      <c r="N288" s="70"/>
      <c r="O288" s="66"/>
    </row>
    <row r="289" spans="1:15" ht="14.85" customHeight="1" x14ac:dyDescent="0.25">
      <c r="A289" s="37"/>
      <c r="B289" s="39">
        <v>1</v>
      </c>
      <c r="C289" s="40"/>
      <c r="D289" s="35" t="s">
        <v>23</v>
      </c>
      <c r="E289" s="36"/>
      <c r="F289" s="36"/>
      <c r="G289" s="52"/>
      <c r="H289" s="53" t="s">
        <v>24</v>
      </c>
      <c r="I289" s="54"/>
      <c r="J289" s="54"/>
      <c r="K289" s="55"/>
      <c r="L289" s="56">
        <v>31.63</v>
      </c>
      <c r="M289" s="58">
        <v>290</v>
      </c>
      <c r="N289" s="59"/>
      <c r="O289" s="28">
        <v>9172.7000000000007</v>
      </c>
    </row>
    <row r="290" spans="1:15" ht="14.85" customHeight="1" x14ac:dyDescent="0.25">
      <c r="A290" s="38"/>
      <c r="B290" s="30"/>
      <c r="C290" s="31"/>
      <c r="D290" s="35" t="s">
        <v>25</v>
      </c>
      <c r="E290" s="36"/>
      <c r="F290" s="36"/>
      <c r="G290" s="8">
        <v>3.5</v>
      </c>
      <c r="H290" s="81">
        <v>210.83860000000001</v>
      </c>
      <c r="I290" s="82"/>
      <c r="J290" s="82"/>
      <c r="K290" s="83"/>
      <c r="L290" s="57"/>
      <c r="M290" s="60"/>
      <c r="N290" s="61"/>
      <c r="O290" s="29"/>
    </row>
    <row r="291" spans="1:15" ht="14.1" customHeight="1" x14ac:dyDescent="0.25">
      <c r="A291" s="37">
        <v>84</v>
      </c>
      <c r="B291" s="39" t="s">
        <v>126</v>
      </c>
      <c r="C291" s="40"/>
      <c r="D291" s="41" t="s">
        <v>127</v>
      </c>
      <c r="E291" s="42"/>
      <c r="F291" s="42"/>
      <c r="G291" s="43"/>
      <c r="H291" s="44" t="s">
        <v>76</v>
      </c>
      <c r="I291" s="44"/>
      <c r="J291" s="44"/>
      <c r="K291" s="40"/>
      <c r="L291" s="95">
        <v>16</v>
      </c>
      <c r="M291" s="84">
        <v>830.58</v>
      </c>
      <c r="N291" s="56"/>
      <c r="O291" s="46">
        <v>13289.28</v>
      </c>
    </row>
    <row r="292" spans="1:15" ht="14.65" customHeight="1" x14ac:dyDescent="0.25">
      <c r="A292" s="38"/>
      <c r="B292" s="30"/>
      <c r="C292" s="31"/>
      <c r="D292" s="71"/>
      <c r="E292" s="72"/>
      <c r="F292" s="72"/>
      <c r="G292" s="73"/>
      <c r="H292" s="45"/>
      <c r="I292" s="45"/>
      <c r="J292" s="45"/>
      <c r="K292" s="31"/>
      <c r="L292" s="96"/>
      <c r="M292" s="85"/>
      <c r="N292" s="57"/>
      <c r="O292" s="47"/>
    </row>
    <row r="293" spans="1:15" ht="14.1" customHeight="1" x14ac:dyDescent="0.25">
      <c r="A293" s="37">
        <v>85</v>
      </c>
      <c r="B293" s="39" t="s">
        <v>128</v>
      </c>
      <c r="C293" s="40"/>
      <c r="D293" s="41" t="s">
        <v>129</v>
      </c>
      <c r="E293" s="42"/>
      <c r="F293" s="42"/>
      <c r="G293" s="43"/>
      <c r="H293" s="44" t="s">
        <v>87</v>
      </c>
      <c r="I293" s="44"/>
      <c r="J293" s="44"/>
      <c r="K293" s="40"/>
      <c r="L293" s="95">
        <v>32</v>
      </c>
      <c r="M293" s="84">
        <v>129.71</v>
      </c>
      <c r="N293" s="56"/>
      <c r="O293" s="46">
        <v>4150.72</v>
      </c>
    </row>
    <row r="294" spans="1:15" ht="14.65" customHeight="1" x14ac:dyDescent="0.25">
      <c r="A294" s="38"/>
      <c r="B294" s="30"/>
      <c r="C294" s="31"/>
      <c r="D294" s="71"/>
      <c r="E294" s="72"/>
      <c r="F294" s="72"/>
      <c r="G294" s="73"/>
      <c r="H294" s="45"/>
      <c r="I294" s="45"/>
      <c r="J294" s="45"/>
      <c r="K294" s="31"/>
      <c r="L294" s="96"/>
      <c r="M294" s="85"/>
      <c r="N294" s="57"/>
      <c r="O294" s="47"/>
    </row>
    <row r="295" spans="1:15" ht="14.1" customHeight="1" x14ac:dyDescent="0.25">
      <c r="A295" s="37">
        <v>86</v>
      </c>
      <c r="B295" s="39" t="s">
        <v>130</v>
      </c>
      <c r="C295" s="40"/>
      <c r="D295" s="41" t="s">
        <v>131</v>
      </c>
      <c r="E295" s="42"/>
      <c r="F295" s="42"/>
      <c r="G295" s="43"/>
      <c r="H295" s="44" t="s">
        <v>76</v>
      </c>
      <c r="I295" s="44"/>
      <c r="J295" s="44"/>
      <c r="K295" s="40"/>
      <c r="L295" s="95">
        <v>15</v>
      </c>
      <c r="M295" s="84">
        <v>111.76</v>
      </c>
      <c r="N295" s="56"/>
      <c r="O295" s="28">
        <v>1676.4</v>
      </c>
    </row>
    <row r="296" spans="1:15" ht="14.65" customHeight="1" x14ac:dyDescent="0.25">
      <c r="A296" s="38"/>
      <c r="B296" s="30"/>
      <c r="C296" s="31"/>
      <c r="D296" s="71"/>
      <c r="E296" s="72"/>
      <c r="F296" s="72"/>
      <c r="G296" s="73"/>
      <c r="H296" s="45"/>
      <c r="I296" s="45"/>
      <c r="J296" s="45"/>
      <c r="K296" s="31"/>
      <c r="L296" s="96"/>
      <c r="M296" s="85"/>
      <c r="N296" s="57"/>
      <c r="O296" s="29"/>
    </row>
    <row r="297" spans="1:15" ht="45" customHeight="1" x14ac:dyDescent="0.25">
      <c r="A297" s="37">
        <v>87</v>
      </c>
      <c r="B297" s="39" t="s">
        <v>18</v>
      </c>
      <c r="C297" s="40"/>
      <c r="D297" s="41" t="s">
        <v>20</v>
      </c>
      <c r="E297" s="42"/>
      <c r="F297" s="42"/>
      <c r="G297" s="43"/>
      <c r="H297" s="44" t="s">
        <v>21</v>
      </c>
      <c r="I297" s="44"/>
      <c r="J297" s="44"/>
      <c r="K297" s="40"/>
      <c r="L297" s="65">
        <v>1.5</v>
      </c>
      <c r="M297" s="67">
        <v>6985.44</v>
      </c>
      <c r="N297" s="68"/>
      <c r="O297" s="79">
        <v>10478.16</v>
      </c>
    </row>
    <row r="298" spans="1:15" ht="14.65" customHeight="1" x14ac:dyDescent="0.25">
      <c r="A298" s="38"/>
      <c r="B298" s="63" t="s">
        <v>19</v>
      </c>
      <c r="C298" s="64"/>
      <c r="D298" s="71" t="s">
        <v>22</v>
      </c>
      <c r="E298" s="72"/>
      <c r="F298" s="72"/>
      <c r="G298" s="73"/>
      <c r="H298" s="45"/>
      <c r="I298" s="45"/>
      <c r="J298" s="45"/>
      <c r="K298" s="31"/>
      <c r="L298" s="66"/>
      <c r="M298" s="69"/>
      <c r="N298" s="70"/>
      <c r="O298" s="80"/>
    </row>
    <row r="299" spans="1:15" ht="14.85" customHeight="1" x14ac:dyDescent="0.25">
      <c r="A299" s="37"/>
      <c r="B299" s="39">
        <v>1</v>
      </c>
      <c r="C299" s="40"/>
      <c r="D299" s="35" t="s">
        <v>23</v>
      </c>
      <c r="E299" s="36"/>
      <c r="F299" s="36"/>
      <c r="G299" s="52"/>
      <c r="H299" s="53" t="s">
        <v>24</v>
      </c>
      <c r="I299" s="54"/>
      <c r="J299" s="54"/>
      <c r="K299" s="55"/>
      <c r="L299" s="56">
        <v>34.020000000000003</v>
      </c>
      <c r="M299" s="58">
        <v>308</v>
      </c>
      <c r="N299" s="59"/>
      <c r="O299" s="46">
        <v>10478.16</v>
      </c>
    </row>
    <row r="300" spans="1:15" ht="14.85" customHeight="1" x14ac:dyDescent="0.25">
      <c r="A300" s="38"/>
      <c r="B300" s="30"/>
      <c r="C300" s="31"/>
      <c r="D300" s="35" t="s">
        <v>25</v>
      </c>
      <c r="E300" s="36"/>
      <c r="F300" s="36"/>
      <c r="G300" s="6">
        <v>4</v>
      </c>
      <c r="H300" s="32">
        <v>22.68329</v>
      </c>
      <c r="I300" s="33"/>
      <c r="J300" s="33"/>
      <c r="K300" s="34"/>
      <c r="L300" s="57"/>
      <c r="M300" s="60"/>
      <c r="N300" s="61"/>
      <c r="O300" s="47"/>
    </row>
    <row r="301" spans="1:15" ht="14.1" customHeight="1" x14ac:dyDescent="0.25">
      <c r="A301" s="37">
        <v>88</v>
      </c>
      <c r="B301" s="39" t="s">
        <v>132</v>
      </c>
      <c r="C301" s="40"/>
      <c r="D301" s="41" t="s">
        <v>133</v>
      </c>
      <c r="E301" s="42"/>
      <c r="F301" s="42"/>
      <c r="G301" s="43"/>
      <c r="H301" s="44" t="s">
        <v>87</v>
      </c>
      <c r="I301" s="44"/>
      <c r="J301" s="44"/>
      <c r="K301" s="40"/>
      <c r="L301" s="95">
        <v>20</v>
      </c>
      <c r="M301" s="58">
        <v>275</v>
      </c>
      <c r="N301" s="59"/>
      <c r="O301" s="95">
        <v>5500</v>
      </c>
    </row>
    <row r="302" spans="1:15" ht="14.65" customHeight="1" x14ac:dyDescent="0.25">
      <c r="A302" s="38"/>
      <c r="B302" s="30"/>
      <c r="C302" s="31"/>
      <c r="D302" s="71"/>
      <c r="E302" s="72"/>
      <c r="F302" s="72"/>
      <c r="G302" s="73"/>
      <c r="H302" s="45"/>
      <c r="I302" s="45"/>
      <c r="J302" s="45"/>
      <c r="K302" s="31"/>
      <c r="L302" s="96"/>
      <c r="M302" s="60"/>
      <c r="N302" s="61"/>
      <c r="O302" s="96"/>
    </row>
    <row r="303" spans="1:15" ht="14.1" customHeight="1" x14ac:dyDescent="0.25">
      <c r="A303" s="37">
        <v>89</v>
      </c>
      <c r="B303" s="39" t="s">
        <v>132</v>
      </c>
      <c r="C303" s="40"/>
      <c r="D303" s="41" t="s">
        <v>134</v>
      </c>
      <c r="E303" s="42"/>
      <c r="F303" s="42"/>
      <c r="G303" s="43"/>
      <c r="H303" s="44" t="s">
        <v>87</v>
      </c>
      <c r="I303" s="44"/>
      <c r="J303" s="44"/>
      <c r="K303" s="40"/>
      <c r="L303" s="95">
        <v>20</v>
      </c>
      <c r="M303" s="58">
        <v>458</v>
      </c>
      <c r="N303" s="59"/>
      <c r="O303" s="95">
        <v>9160</v>
      </c>
    </row>
    <row r="304" spans="1:15" ht="14.65" customHeight="1" x14ac:dyDescent="0.25">
      <c r="A304" s="38"/>
      <c r="B304" s="30"/>
      <c r="C304" s="31"/>
      <c r="D304" s="71"/>
      <c r="E304" s="72"/>
      <c r="F304" s="72"/>
      <c r="G304" s="73"/>
      <c r="H304" s="45"/>
      <c r="I304" s="45"/>
      <c r="J304" s="45"/>
      <c r="K304" s="31"/>
      <c r="L304" s="96"/>
      <c r="M304" s="60"/>
      <c r="N304" s="61"/>
      <c r="O304" s="96"/>
    </row>
    <row r="305" spans="1:15" ht="14.1" customHeight="1" x14ac:dyDescent="0.25">
      <c r="A305" s="37">
        <v>90</v>
      </c>
      <c r="B305" s="39" t="s">
        <v>135</v>
      </c>
      <c r="C305" s="40"/>
      <c r="D305" s="41" t="s">
        <v>136</v>
      </c>
      <c r="E305" s="42"/>
      <c r="F305" s="42"/>
      <c r="G305" s="43"/>
      <c r="H305" s="44" t="s">
        <v>28</v>
      </c>
      <c r="I305" s="44"/>
      <c r="J305" s="44"/>
      <c r="K305" s="40"/>
      <c r="L305" s="46">
        <v>0.02</v>
      </c>
      <c r="M305" s="48">
        <v>19634.3</v>
      </c>
      <c r="N305" s="49"/>
      <c r="O305" s="46">
        <v>392.69</v>
      </c>
    </row>
    <row r="306" spans="1:15" ht="14.65" customHeight="1" x14ac:dyDescent="0.25">
      <c r="A306" s="38"/>
      <c r="B306" s="30"/>
      <c r="C306" s="31"/>
      <c r="D306" s="71"/>
      <c r="E306" s="72"/>
      <c r="F306" s="72"/>
      <c r="G306" s="73"/>
      <c r="H306" s="45"/>
      <c r="I306" s="45"/>
      <c r="J306" s="45"/>
      <c r="K306" s="31"/>
      <c r="L306" s="47"/>
      <c r="M306" s="50"/>
      <c r="N306" s="51"/>
      <c r="O306" s="47"/>
    </row>
    <row r="307" spans="1:15" ht="14.1" customHeight="1" x14ac:dyDescent="0.25">
      <c r="A307" s="37">
        <v>91</v>
      </c>
      <c r="B307" s="39" t="s">
        <v>137</v>
      </c>
      <c r="C307" s="40"/>
      <c r="D307" s="41" t="s">
        <v>138</v>
      </c>
      <c r="E307" s="42"/>
      <c r="F307" s="42"/>
      <c r="G307" s="43"/>
      <c r="H307" s="44" t="s">
        <v>28</v>
      </c>
      <c r="I307" s="44"/>
      <c r="J307" s="44"/>
      <c r="K307" s="40"/>
      <c r="L307" s="46">
        <v>0.09</v>
      </c>
      <c r="M307" s="84">
        <v>33330.51</v>
      </c>
      <c r="N307" s="56"/>
      <c r="O307" s="46">
        <v>2999.75</v>
      </c>
    </row>
    <row r="308" spans="1:15" ht="14.65" customHeight="1" x14ac:dyDescent="0.25">
      <c r="A308" s="38"/>
      <c r="B308" s="30"/>
      <c r="C308" s="31"/>
      <c r="D308" s="71"/>
      <c r="E308" s="72"/>
      <c r="F308" s="72"/>
      <c r="G308" s="73"/>
      <c r="H308" s="45"/>
      <c r="I308" s="45"/>
      <c r="J308" s="45"/>
      <c r="K308" s="31"/>
      <c r="L308" s="47"/>
      <c r="M308" s="85"/>
      <c r="N308" s="57"/>
      <c r="O308" s="47"/>
    </row>
    <row r="309" spans="1:15" ht="29.25" customHeight="1" x14ac:dyDescent="0.25">
      <c r="A309" s="37">
        <v>92</v>
      </c>
      <c r="B309" s="39" t="s">
        <v>112</v>
      </c>
      <c r="C309" s="40"/>
      <c r="D309" s="41" t="s">
        <v>113</v>
      </c>
      <c r="E309" s="42"/>
      <c r="F309" s="42"/>
      <c r="G309" s="43"/>
      <c r="H309" s="44" t="s">
        <v>32</v>
      </c>
      <c r="I309" s="44"/>
      <c r="J309" s="44"/>
      <c r="K309" s="40"/>
      <c r="L309" s="77">
        <v>3</v>
      </c>
      <c r="M309" s="67">
        <v>431.79</v>
      </c>
      <c r="N309" s="68"/>
      <c r="O309" s="79">
        <v>1295.3599999999999</v>
      </c>
    </row>
    <row r="310" spans="1:15" ht="25.15" customHeight="1" x14ac:dyDescent="0.25">
      <c r="A310" s="38"/>
      <c r="B310" s="63" t="s">
        <v>30</v>
      </c>
      <c r="C310" s="64"/>
      <c r="D310" s="71" t="s">
        <v>33</v>
      </c>
      <c r="E310" s="72"/>
      <c r="F310" s="72"/>
      <c r="G310" s="73"/>
      <c r="H310" s="45"/>
      <c r="I310" s="45"/>
      <c r="J310" s="45"/>
      <c r="K310" s="31"/>
      <c r="L310" s="78"/>
      <c r="M310" s="69"/>
      <c r="N310" s="70"/>
      <c r="O310" s="80"/>
    </row>
    <row r="311" spans="1:15" ht="14.85" customHeight="1" x14ac:dyDescent="0.25">
      <c r="A311" s="37"/>
      <c r="B311" s="39">
        <v>1</v>
      </c>
      <c r="C311" s="40"/>
      <c r="D311" s="35" t="s">
        <v>23</v>
      </c>
      <c r="E311" s="36"/>
      <c r="F311" s="36"/>
      <c r="G311" s="52"/>
      <c r="H311" s="53" t="s">
        <v>24</v>
      </c>
      <c r="I311" s="54"/>
      <c r="J311" s="54"/>
      <c r="K311" s="55"/>
      <c r="L311" s="56">
        <v>3.68</v>
      </c>
      <c r="M311" s="58">
        <v>352</v>
      </c>
      <c r="N311" s="59"/>
      <c r="O311" s="46">
        <v>1295.3599999999999</v>
      </c>
    </row>
    <row r="312" spans="1:15" ht="14.85" customHeight="1" x14ac:dyDescent="0.25">
      <c r="A312" s="38"/>
      <c r="B312" s="30"/>
      <c r="C312" s="31"/>
      <c r="D312" s="35" t="s">
        <v>25</v>
      </c>
      <c r="E312" s="36"/>
      <c r="F312" s="36"/>
      <c r="G312" s="6">
        <v>5</v>
      </c>
      <c r="H312" s="81">
        <v>1.2263999999999999</v>
      </c>
      <c r="I312" s="82"/>
      <c r="J312" s="82"/>
      <c r="K312" s="83"/>
      <c r="L312" s="57"/>
      <c r="M312" s="60"/>
      <c r="N312" s="61"/>
      <c r="O312" s="47"/>
    </row>
    <row r="313" spans="1:15" ht="26.25" customHeight="1" x14ac:dyDescent="0.25">
      <c r="A313" s="37">
        <v>93</v>
      </c>
      <c r="B313" s="39" t="s">
        <v>97</v>
      </c>
      <c r="C313" s="40"/>
      <c r="D313" s="41" t="s">
        <v>98</v>
      </c>
      <c r="E313" s="42"/>
      <c r="F313" s="42"/>
      <c r="G313" s="43"/>
      <c r="H313" s="44" t="s">
        <v>32</v>
      </c>
      <c r="I313" s="44"/>
      <c r="J313" s="44"/>
      <c r="K313" s="40"/>
      <c r="L313" s="77">
        <v>1</v>
      </c>
      <c r="M313" s="67">
        <v>577.28</v>
      </c>
      <c r="N313" s="68"/>
      <c r="O313" s="79">
        <v>577.28</v>
      </c>
    </row>
    <row r="314" spans="1:15" ht="25.15" customHeight="1" x14ac:dyDescent="0.25">
      <c r="A314" s="38"/>
      <c r="B314" s="63" t="s">
        <v>30</v>
      </c>
      <c r="C314" s="64"/>
      <c r="D314" s="71" t="s">
        <v>33</v>
      </c>
      <c r="E314" s="72"/>
      <c r="F314" s="72"/>
      <c r="G314" s="73"/>
      <c r="H314" s="45"/>
      <c r="I314" s="45"/>
      <c r="J314" s="45"/>
      <c r="K314" s="31"/>
      <c r="L314" s="78"/>
      <c r="M314" s="69"/>
      <c r="N314" s="70"/>
      <c r="O314" s="80"/>
    </row>
    <row r="315" spans="1:15" ht="14.85" customHeight="1" x14ac:dyDescent="0.25">
      <c r="A315" s="37"/>
      <c r="B315" s="39">
        <v>1</v>
      </c>
      <c r="C315" s="40"/>
      <c r="D315" s="35" t="s">
        <v>23</v>
      </c>
      <c r="E315" s="36"/>
      <c r="F315" s="36"/>
      <c r="G315" s="52"/>
      <c r="H315" s="53" t="s">
        <v>24</v>
      </c>
      <c r="I315" s="54"/>
      <c r="J315" s="54"/>
      <c r="K315" s="55"/>
      <c r="L315" s="56">
        <v>1.64</v>
      </c>
      <c r="M315" s="58">
        <v>352</v>
      </c>
      <c r="N315" s="59"/>
      <c r="O315" s="46">
        <v>577.28</v>
      </c>
    </row>
    <row r="316" spans="1:15" ht="14.85" customHeight="1" x14ac:dyDescent="0.25">
      <c r="A316" s="38"/>
      <c r="B316" s="30"/>
      <c r="C316" s="31"/>
      <c r="D316" s="35" t="s">
        <v>25</v>
      </c>
      <c r="E316" s="36"/>
      <c r="F316" s="36"/>
      <c r="G316" s="6">
        <v>5</v>
      </c>
      <c r="H316" s="81">
        <v>1.6352</v>
      </c>
      <c r="I316" s="82"/>
      <c r="J316" s="82"/>
      <c r="K316" s="83"/>
      <c r="L316" s="57"/>
      <c r="M316" s="60"/>
      <c r="N316" s="61"/>
      <c r="O316" s="47"/>
    </row>
    <row r="317" spans="1:15" ht="45.75" customHeight="1" x14ac:dyDescent="0.25">
      <c r="A317" s="37">
        <v>94</v>
      </c>
      <c r="B317" s="39" t="s">
        <v>139</v>
      </c>
      <c r="C317" s="40"/>
      <c r="D317" s="41" t="s">
        <v>140</v>
      </c>
      <c r="E317" s="42"/>
      <c r="F317" s="42"/>
      <c r="G317" s="43"/>
      <c r="H317" s="44" t="s">
        <v>21</v>
      </c>
      <c r="I317" s="44"/>
      <c r="J317" s="44"/>
      <c r="K317" s="40"/>
      <c r="L317" s="65">
        <v>0.2</v>
      </c>
      <c r="M317" s="86">
        <v>12597.2</v>
      </c>
      <c r="N317" s="87"/>
      <c r="O317" s="79">
        <v>2519.44</v>
      </c>
    </row>
    <row r="318" spans="1:15" ht="14.65" customHeight="1" x14ac:dyDescent="0.25">
      <c r="A318" s="38"/>
      <c r="B318" s="63" t="s">
        <v>19</v>
      </c>
      <c r="C318" s="64"/>
      <c r="D318" s="71" t="s">
        <v>22</v>
      </c>
      <c r="E318" s="72"/>
      <c r="F318" s="72"/>
      <c r="G318" s="73"/>
      <c r="H318" s="45"/>
      <c r="I318" s="45"/>
      <c r="J318" s="45"/>
      <c r="K318" s="31"/>
      <c r="L318" s="66"/>
      <c r="M318" s="88"/>
      <c r="N318" s="89"/>
      <c r="O318" s="80"/>
    </row>
    <row r="319" spans="1:15" ht="14.85" customHeight="1" x14ac:dyDescent="0.25">
      <c r="A319" s="37"/>
      <c r="B319" s="39">
        <v>1</v>
      </c>
      <c r="C319" s="40"/>
      <c r="D319" s="35" t="s">
        <v>23</v>
      </c>
      <c r="E319" s="36"/>
      <c r="F319" s="36"/>
      <c r="G319" s="52"/>
      <c r="H319" s="53" t="s">
        <v>24</v>
      </c>
      <c r="I319" s="54"/>
      <c r="J319" s="54"/>
      <c r="K319" s="55"/>
      <c r="L319" s="56">
        <v>8.18</v>
      </c>
      <c r="M319" s="58">
        <v>308</v>
      </c>
      <c r="N319" s="59"/>
      <c r="O319" s="46">
        <v>2519.44</v>
      </c>
    </row>
    <row r="320" spans="1:15" ht="14.85" customHeight="1" x14ac:dyDescent="0.25">
      <c r="A320" s="38"/>
      <c r="B320" s="30"/>
      <c r="C320" s="31"/>
      <c r="D320" s="35" t="s">
        <v>25</v>
      </c>
      <c r="E320" s="36"/>
      <c r="F320" s="36"/>
      <c r="G320" s="6">
        <v>4</v>
      </c>
      <c r="H320" s="32">
        <v>40.900440000000003</v>
      </c>
      <c r="I320" s="33"/>
      <c r="J320" s="33"/>
      <c r="K320" s="34"/>
      <c r="L320" s="57"/>
      <c r="M320" s="60"/>
      <c r="N320" s="61"/>
      <c r="O320" s="47"/>
    </row>
    <row r="321" spans="1:15" ht="14.1" customHeight="1" x14ac:dyDescent="0.25">
      <c r="A321" s="37">
        <v>95</v>
      </c>
      <c r="B321" s="39" t="s">
        <v>141</v>
      </c>
      <c r="C321" s="40"/>
      <c r="D321" s="41" t="s">
        <v>142</v>
      </c>
      <c r="E321" s="42"/>
      <c r="F321" s="42"/>
      <c r="G321" s="43"/>
      <c r="H321" s="44" t="s">
        <v>28</v>
      </c>
      <c r="I321" s="44"/>
      <c r="J321" s="44"/>
      <c r="K321" s="40"/>
      <c r="L321" s="46">
        <v>0.02</v>
      </c>
      <c r="M321" s="84">
        <v>223866.99</v>
      </c>
      <c r="N321" s="56"/>
      <c r="O321" s="46">
        <v>4477.34</v>
      </c>
    </row>
    <row r="322" spans="1:15" ht="14.65" customHeight="1" x14ac:dyDescent="0.25">
      <c r="A322" s="38"/>
      <c r="B322" s="30"/>
      <c r="C322" s="31"/>
      <c r="D322" s="71"/>
      <c r="E322" s="72"/>
      <c r="F322" s="72"/>
      <c r="G322" s="73"/>
      <c r="H322" s="45"/>
      <c r="I322" s="45"/>
      <c r="J322" s="45"/>
      <c r="K322" s="31"/>
      <c r="L322" s="47"/>
      <c r="M322" s="85"/>
      <c r="N322" s="57"/>
      <c r="O322" s="47"/>
    </row>
    <row r="323" spans="1:15" ht="35.25" customHeight="1" x14ac:dyDescent="0.25">
      <c r="A323" s="37">
        <v>96</v>
      </c>
      <c r="B323" s="39" t="s">
        <v>97</v>
      </c>
      <c r="C323" s="40"/>
      <c r="D323" s="41" t="s">
        <v>98</v>
      </c>
      <c r="E323" s="42"/>
      <c r="F323" s="42"/>
      <c r="G323" s="43"/>
      <c r="H323" s="44" t="s">
        <v>32</v>
      </c>
      <c r="I323" s="44"/>
      <c r="J323" s="44"/>
      <c r="K323" s="40"/>
      <c r="L323" s="77">
        <v>1</v>
      </c>
      <c r="M323" s="67">
        <v>577.28</v>
      </c>
      <c r="N323" s="68"/>
      <c r="O323" s="79">
        <v>577.28</v>
      </c>
    </row>
    <row r="324" spans="1:15" ht="25.15" customHeight="1" x14ac:dyDescent="0.25">
      <c r="A324" s="38"/>
      <c r="B324" s="63" t="s">
        <v>30</v>
      </c>
      <c r="C324" s="64"/>
      <c r="D324" s="71" t="s">
        <v>33</v>
      </c>
      <c r="E324" s="72"/>
      <c r="F324" s="72"/>
      <c r="G324" s="73"/>
      <c r="H324" s="45"/>
      <c r="I324" s="45"/>
      <c r="J324" s="45"/>
      <c r="K324" s="31"/>
      <c r="L324" s="78"/>
      <c r="M324" s="69"/>
      <c r="N324" s="70"/>
      <c r="O324" s="80"/>
    </row>
    <row r="325" spans="1:15" ht="14.85" customHeight="1" x14ac:dyDescent="0.25">
      <c r="A325" s="37"/>
      <c r="B325" s="39">
        <v>1</v>
      </c>
      <c r="C325" s="40"/>
      <c r="D325" s="35" t="s">
        <v>23</v>
      </c>
      <c r="E325" s="36"/>
      <c r="F325" s="36"/>
      <c r="G325" s="52"/>
      <c r="H325" s="53" t="s">
        <v>24</v>
      </c>
      <c r="I325" s="54"/>
      <c r="J325" s="54"/>
      <c r="K325" s="55"/>
      <c r="L325" s="56">
        <v>1.64</v>
      </c>
      <c r="M325" s="58">
        <v>352</v>
      </c>
      <c r="N325" s="59"/>
      <c r="O325" s="46">
        <v>577.28</v>
      </c>
    </row>
    <row r="326" spans="1:15" ht="14.85" customHeight="1" x14ac:dyDescent="0.25">
      <c r="A326" s="38"/>
      <c r="B326" s="30"/>
      <c r="C326" s="31"/>
      <c r="D326" s="35" t="s">
        <v>25</v>
      </c>
      <c r="E326" s="36"/>
      <c r="F326" s="36"/>
      <c r="G326" s="6">
        <v>5</v>
      </c>
      <c r="H326" s="81">
        <v>1.6352</v>
      </c>
      <c r="I326" s="82"/>
      <c r="J326" s="82"/>
      <c r="K326" s="83"/>
      <c r="L326" s="57"/>
      <c r="M326" s="60"/>
      <c r="N326" s="61"/>
      <c r="O326" s="47"/>
    </row>
    <row r="327" spans="1:15" ht="14.1" customHeight="1" x14ac:dyDescent="0.25">
      <c r="A327" s="37">
        <v>97</v>
      </c>
      <c r="B327" s="39" t="s">
        <v>143</v>
      </c>
      <c r="C327" s="40"/>
      <c r="D327" s="41" t="s">
        <v>145</v>
      </c>
      <c r="E327" s="42"/>
      <c r="F327" s="42"/>
      <c r="G327" s="43"/>
      <c r="H327" s="44" t="s">
        <v>62</v>
      </c>
      <c r="I327" s="44"/>
      <c r="J327" s="44"/>
      <c r="K327" s="40"/>
      <c r="L327" s="77">
        <v>1</v>
      </c>
      <c r="M327" s="86">
        <v>498.8</v>
      </c>
      <c r="N327" s="87"/>
      <c r="O327" s="65">
        <v>498.8</v>
      </c>
    </row>
    <row r="328" spans="1:15" ht="14.65" customHeight="1" x14ac:dyDescent="0.25">
      <c r="A328" s="38"/>
      <c r="B328" s="63" t="s">
        <v>144</v>
      </c>
      <c r="C328" s="64"/>
      <c r="D328" s="71" t="s">
        <v>146</v>
      </c>
      <c r="E328" s="72"/>
      <c r="F328" s="72"/>
      <c r="G328" s="73"/>
      <c r="H328" s="45"/>
      <c r="I328" s="45"/>
      <c r="J328" s="45"/>
      <c r="K328" s="31"/>
      <c r="L328" s="78"/>
      <c r="M328" s="88"/>
      <c r="N328" s="89"/>
      <c r="O328" s="66"/>
    </row>
    <row r="329" spans="1:15" ht="14.85" customHeight="1" x14ac:dyDescent="0.25">
      <c r="A329" s="37"/>
      <c r="B329" s="39">
        <v>1</v>
      </c>
      <c r="C329" s="40"/>
      <c r="D329" s="35" t="s">
        <v>23</v>
      </c>
      <c r="E329" s="36"/>
      <c r="F329" s="36"/>
      <c r="G329" s="52"/>
      <c r="H329" s="53" t="s">
        <v>24</v>
      </c>
      <c r="I329" s="54"/>
      <c r="J329" s="54"/>
      <c r="K329" s="55"/>
      <c r="L329" s="56">
        <v>1.72</v>
      </c>
      <c r="M329" s="58">
        <v>290</v>
      </c>
      <c r="N329" s="59"/>
      <c r="O329" s="28">
        <v>498.8</v>
      </c>
    </row>
    <row r="330" spans="1:15" ht="14.85" customHeight="1" x14ac:dyDescent="0.25">
      <c r="A330" s="38"/>
      <c r="B330" s="30"/>
      <c r="C330" s="31"/>
      <c r="D330" s="35" t="s">
        <v>25</v>
      </c>
      <c r="E330" s="36"/>
      <c r="F330" s="36"/>
      <c r="G330" s="8">
        <v>3.5</v>
      </c>
      <c r="H330" s="32">
        <v>1.71696</v>
      </c>
      <c r="I330" s="33"/>
      <c r="J330" s="33"/>
      <c r="K330" s="34"/>
      <c r="L330" s="57"/>
      <c r="M330" s="60"/>
      <c r="N330" s="61"/>
      <c r="O330" s="29"/>
    </row>
    <row r="331" spans="1:15" ht="14.1" customHeight="1" x14ac:dyDescent="0.25">
      <c r="A331" s="37">
        <v>98</v>
      </c>
      <c r="B331" s="39" t="s">
        <v>143</v>
      </c>
      <c r="C331" s="40"/>
      <c r="D331" s="41" t="s">
        <v>147</v>
      </c>
      <c r="E331" s="42"/>
      <c r="F331" s="42"/>
      <c r="G331" s="43"/>
      <c r="H331" s="44" t="s">
        <v>62</v>
      </c>
      <c r="I331" s="44"/>
      <c r="J331" s="44"/>
      <c r="K331" s="40"/>
      <c r="L331" s="77">
        <v>1</v>
      </c>
      <c r="M331" s="86">
        <v>1244.0999999999999</v>
      </c>
      <c r="N331" s="87"/>
      <c r="O331" s="65">
        <v>1244.0999999999999</v>
      </c>
    </row>
    <row r="332" spans="1:15" ht="14.65" customHeight="1" x14ac:dyDescent="0.25">
      <c r="A332" s="38"/>
      <c r="B332" s="63" t="s">
        <v>30</v>
      </c>
      <c r="C332" s="64"/>
      <c r="D332" s="71" t="s">
        <v>33</v>
      </c>
      <c r="E332" s="72"/>
      <c r="F332" s="72"/>
      <c r="G332" s="73"/>
      <c r="H332" s="45"/>
      <c r="I332" s="45"/>
      <c r="J332" s="45"/>
      <c r="K332" s="31"/>
      <c r="L332" s="78"/>
      <c r="M332" s="88"/>
      <c r="N332" s="89"/>
      <c r="O332" s="66"/>
    </row>
    <row r="333" spans="1:15" ht="14.85" customHeight="1" x14ac:dyDescent="0.25">
      <c r="A333" s="37"/>
      <c r="B333" s="39">
        <v>1</v>
      </c>
      <c r="C333" s="40"/>
      <c r="D333" s="35" t="s">
        <v>23</v>
      </c>
      <c r="E333" s="36"/>
      <c r="F333" s="36"/>
      <c r="G333" s="52"/>
      <c r="H333" s="53" t="s">
        <v>24</v>
      </c>
      <c r="I333" s="54"/>
      <c r="J333" s="54"/>
      <c r="K333" s="55"/>
      <c r="L333" s="56">
        <v>4.29</v>
      </c>
      <c r="M333" s="58">
        <v>290</v>
      </c>
      <c r="N333" s="59"/>
      <c r="O333" s="28">
        <v>1244.0999999999999</v>
      </c>
    </row>
    <row r="334" spans="1:15" ht="14.85" customHeight="1" x14ac:dyDescent="0.25">
      <c r="A334" s="38"/>
      <c r="B334" s="30"/>
      <c r="C334" s="31"/>
      <c r="D334" s="35" t="s">
        <v>25</v>
      </c>
      <c r="E334" s="36"/>
      <c r="F334" s="36"/>
      <c r="G334" s="8">
        <v>3.5</v>
      </c>
      <c r="H334" s="81">
        <v>4.2923999999999998</v>
      </c>
      <c r="I334" s="82"/>
      <c r="J334" s="82"/>
      <c r="K334" s="83"/>
      <c r="L334" s="57"/>
      <c r="M334" s="60"/>
      <c r="N334" s="61"/>
      <c r="O334" s="29"/>
    </row>
    <row r="335" spans="1:15" ht="45" customHeight="1" x14ac:dyDescent="0.25">
      <c r="A335" s="37">
        <v>99</v>
      </c>
      <c r="B335" s="39" t="s">
        <v>148</v>
      </c>
      <c r="C335" s="40"/>
      <c r="D335" s="41" t="s">
        <v>149</v>
      </c>
      <c r="E335" s="42"/>
      <c r="F335" s="42"/>
      <c r="G335" s="43"/>
      <c r="H335" s="44" t="s">
        <v>62</v>
      </c>
      <c r="I335" s="44"/>
      <c r="J335" s="44"/>
      <c r="K335" s="40"/>
      <c r="L335" s="77">
        <v>1</v>
      </c>
      <c r="M335" s="86">
        <v>21753.599999999999</v>
      </c>
      <c r="N335" s="87"/>
      <c r="O335" s="65">
        <v>21753.599999999999</v>
      </c>
    </row>
    <row r="336" spans="1:15" ht="14.65" customHeight="1" x14ac:dyDescent="0.25">
      <c r="A336" s="38"/>
      <c r="B336" s="63" t="s">
        <v>30</v>
      </c>
      <c r="C336" s="64"/>
      <c r="D336" s="71" t="s">
        <v>33</v>
      </c>
      <c r="E336" s="72"/>
      <c r="F336" s="72"/>
      <c r="G336" s="73"/>
      <c r="H336" s="45"/>
      <c r="I336" s="45"/>
      <c r="J336" s="45"/>
      <c r="K336" s="31"/>
      <c r="L336" s="78"/>
      <c r="M336" s="88"/>
      <c r="N336" s="89"/>
      <c r="O336" s="66"/>
    </row>
    <row r="337" spans="1:15" ht="14.85" customHeight="1" x14ac:dyDescent="0.25">
      <c r="A337" s="37"/>
      <c r="B337" s="39">
        <v>1</v>
      </c>
      <c r="C337" s="40"/>
      <c r="D337" s="35" t="s">
        <v>23</v>
      </c>
      <c r="E337" s="36"/>
      <c r="F337" s="36"/>
      <c r="G337" s="52"/>
      <c r="H337" s="53" t="s">
        <v>24</v>
      </c>
      <c r="I337" s="54"/>
      <c r="J337" s="54"/>
      <c r="K337" s="55"/>
      <c r="L337" s="56">
        <v>65.92</v>
      </c>
      <c r="M337" s="58">
        <v>330</v>
      </c>
      <c r="N337" s="59"/>
      <c r="O337" s="28">
        <v>21753.599999999999</v>
      </c>
    </row>
    <row r="338" spans="1:15" ht="14.85" customHeight="1" x14ac:dyDescent="0.25">
      <c r="A338" s="38"/>
      <c r="B338" s="30"/>
      <c r="C338" s="31"/>
      <c r="D338" s="35" t="s">
        <v>25</v>
      </c>
      <c r="E338" s="36"/>
      <c r="F338" s="36"/>
      <c r="G338" s="8">
        <v>4.5</v>
      </c>
      <c r="H338" s="74">
        <v>65.918999999999997</v>
      </c>
      <c r="I338" s="75"/>
      <c r="J338" s="75"/>
      <c r="K338" s="76"/>
      <c r="L338" s="57"/>
      <c r="M338" s="60"/>
      <c r="N338" s="61"/>
      <c r="O338" s="29"/>
    </row>
    <row r="339" spans="1:15" ht="13.7" customHeight="1" x14ac:dyDescent="0.25">
      <c r="A339" s="62" t="s">
        <v>151</v>
      </c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</row>
    <row r="340" spans="1:15" ht="14.1" customHeight="1" x14ac:dyDescent="0.25">
      <c r="A340" s="37">
        <v>100</v>
      </c>
      <c r="B340" s="39" t="s">
        <v>152</v>
      </c>
      <c r="C340" s="40"/>
      <c r="D340" s="41" t="s">
        <v>153</v>
      </c>
      <c r="E340" s="42"/>
      <c r="F340" s="42"/>
      <c r="G340" s="43"/>
      <c r="H340" s="44" t="s">
        <v>37</v>
      </c>
      <c r="I340" s="44"/>
      <c r="J340" s="44"/>
      <c r="K340" s="40"/>
      <c r="L340" s="77">
        <v>3</v>
      </c>
      <c r="M340" s="67">
        <v>9043.91</v>
      </c>
      <c r="N340" s="68"/>
      <c r="O340" s="79">
        <v>27131.72</v>
      </c>
    </row>
    <row r="341" spans="1:15" ht="14.65" customHeight="1" x14ac:dyDescent="0.25">
      <c r="A341" s="38"/>
      <c r="B341" s="63" t="s">
        <v>30</v>
      </c>
      <c r="C341" s="64"/>
      <c r="D341" s="71" t="s">
        <v>154</v>
      </c>
      <c r="E341" s="72"/>
      <c r="F341" s="72"/>
      <c r="G341" s="73"/>
      <c r="H341" s="45"/>
      <c r="I341" s="45"/>
      <c r="J341" s="45"/>
      <c r="K341" s="31"/>
      <c r="L341" s="78"/>
      <c r="M341" s="69"/>
      <c r="N341" s="70"/>
      <c r="O341" s="80"/>
    </row>
    <row r="342" spans="1:15" ht="14.85" customHeight="1" x14ac:dyDescent="0.25">
      <c r="A342" s="37"/>
      <c r="B342" s="39">
        <v>1</v>
      </c>
      <c r="C342" s="40"/>
      <c r="D342" s="35" t="s">
        <v>23</v>
      </c>
      <c r="E342" s="36"/>
      <c r="F342" s="36"/>
      <c r="G342" s="52"/>
      <c r="H342" s="53" t="s">
        <v>24</v>
      </c>
      <c r="I342" s="54"/>
      <c r="J342" s="54"/>
      <c r="K342" s="55"/>
      <c r="L342" s="56">
        <v>88.09</v>
      </c>
      <c r="M342" s="58">
        <v>308</v>
      </c>
      <c r="N342" s="59"/>
      <c r="O342" s="46">
        <v>27131.72</v>
      </c>
    </row>
    <row r="343" spans="1:15" ht="14.85" customHeight="1" x14ac:dyDescent="0.25">
      <c r="A343" s="38"/>
      <c r="B343" s="30"/>
      <c r="C343" s="31"/>
      <c r="D343" s="35" t="s">
        <v>25</v>
      </c>
      <c r="E343" s="36"/>
      <c r="F343" s="36"/>
      <c r="G343" s="6">
        <v>4</v>
      </c>
      <c r="H343" s="32">
        <v>29.36206</v>
      </c>
      <c r="I343" s="33"/>
      <c r="J343" s="33"/>
      <c r="K343" s="34"/>
      <c r="L343" s="57"/>
      <c r="M343" s="60"/>
      <c r="N343" s="61"/>
      <c r="O343" s="47"/>
    </row>
    <row r="344" spans="1:15" ht="35.25" customHeight="1" x14ac:dyDescent="0.25">
      <c r="A344" s="37">
        <v>101</v>
      </c>
      <c r="B344" s="39" t="s">
        <v>155</v>
      </c>
      <c r="C344" s="40"/>
      <c r="D344" s="41" t="s">
        <v>156</v>
      </c>
      <c r="E344" s="42"/>
      <c r="F344" s="42"/>
      <c r="G344" s="43"/>
      <c r="H344" s="44" t="s">
        <v>37</v>
      </c>
      <c r="I344" s="44"/>
      <c r="J344" s="44"/>
      <c r="K344" s="40"/>
      <c r="L344" s="65">
        <v>1.1000000000000001</v>
      </c>
      <c r="M344" s="67">
        <v>12808.92</v>
      </c>
      <c r="N344" s="68"/>
      <c r="O344" s="79">
        <v>14089.81</v>
      </c>
    </row>
    <row r="345" spans="1:15" ht="14.65" customHeight="1" x14ac:dyDescent="0.25">
      <c r="A345" s="38"/>
      <c r="B345" s="63" t="s">
        <v>122</v>
      </c>
      <c r="C345" s="64"/>
      <c r="D345" s="71" t="s">
        <v>157</v>
      </c>
      <c r="E345" s="72"/>
      <c r="F345" s="72"/>
      <c r="G345" s="73"/>
      <c r="H345" s="45"/>
      <c r="I345" s="45"/>
      <c r="J345" s="45"/>
      <c r="K345" s="31"/>
      <c r="L345" s="66"/>
      <c r="M345" s="69"/>
      <c r="N345" s="70"/>
      <c r="O345" s="80"/>
    </row>
    <row r="346" spans="1:15" ht="14.85" customHeight="1" x14ac:dyDescent="0.25">
      <c r="A346" s="37"/>
      <c r="B346" s="39">
        <v>1</v>
      </c>
      <c r="C346" s="40"/>
      <c r="D346" s="35" t="s">
        <v>23</v>
      </c>
      <c r="E346" s="36"/>
      <c r="F346" s="36"/>
      <c r="G346" s="52"/>
      <c r="H346" s="53" t="s">
        <v>24</v>
      </c>
      <c r="I346" s="54"/>
      <c r="J346" s="54"/>
      <c r="K346" s="55"/>
      <c r="L346" s="56">
        <v>46.81</v>
      </c>
      <c r="M346" s="58">
        <v>301</v>
      </c>
      <c r="N346" s="59"/>
      <c r="O346" s="46">
        <v>14089.81</v>
      </c>
    </row>
    <row r="347" spans="1:15" ht="14.85" customHeight="1" x14ac:dyDescent="0.25">
      <c r="A347" s="38"/>
      <c r="B347" s="30"/>
      <c r="C347" s="31"/>
      <c r="D347" s="35" t="s">
        <v>25</v>
      </c>
      <c r="E347" s="36"/>
      <c r="F347" s="36"/>
      <c r="G347" s="8">
        <v>3.8</v>
      </c>
      <c r="H347" s="99">
        <v>42.557613000000003</v>
      </c>
      <c r="I347" s="100"/>
      <c r="J347" s="100"/>
      <c r="K347" s="101"/>
      <c r="L347" s="57"/>
      <c r="M347" s="60"/>
      <c r="N347" s="61"/>
      <c r="O347" s="47"/>
    </row>
    <row r="348" spans="1:15" ht="45.75" customHeight="1" x14ac:dyDescent="0.25">
      <c r="A348" s="37">
        <v>102</v>
      </c>
      <c r="B348" s="39" t="s">
        <v>158</v>
      </c>
      <c r="C348" s="40"/>
      <c r="D348" s="41" t="s">
        <v>160</v>
      </c>
      <c r="E348" s="42"/>
      <c r="F348" s="42"/>
      <c r="G348" s="43"/>
      <c r="H348" s="44" t="s">
        <v>21</v>
      </c>
      <c r="I348" s="44"/>
      <c r="J348" s="44"/>
      <c r="K348" s="40"/>
      <c r="L348" s="65">
        <v>0.3</v>
      </c>
      <c r="M348" s="86">
        <v>3665.2</v>
      </c>
      <c r="N348" s="87"/>
      <c r="O348" s="79">
        <v>1099.56</v>
      </c>
    </row>
    <row r="349" spans="1:15" ht="38.85" customHeight="1" x14ac:dyDescent="0.25">
      <c r="A349" s="38"/>
      <c r="B349" s="63" t="s">
        <v>159</v>
      </c>
      <c r="C349" s="64"/>
      <c r="D349" s="71" t="s">
        <v>161</v>
      </c>
      <c r="E349" s="72"/>
      <c r="F349" s="72"/>
      <c r="G349" s="73"/>
      <c r="H349" s="45"/>
      <c r="I349" s="45"/>
      <c r="J349" s="45"/>
      <c r="K349" s="31"/>
      <c r="L349" s="66"/>
      <c r="M349" s="88"/>
      <c r="N349" s="89"/>
      <c r="O349" s="80"/>
    </row>
    <row r="350" spans="1:15" ht="14.85" customHeight="1" x14ac:dyDescent="0.25">
      <c r="A350" s="37"/>
      <c r="B350" s="39">
        <v>1</v>
      </c>
      <c r="C350" s="40"/>
      <c r="D350" s="35" t="s">
        <v>23</v>
      </c>
      <c r="E350" s="36"/>
      <c r="F350" s="36"/>
      <c r="G350" s="52"/>
      <c r="H350" s="53" t="s">
        <v>24</v>
      </c>
      <c r="I350" s="54"/>
      <c r="J350" s="54"/>
      <c r="K350" s="55"/>
      <c r="L350" s="56">
        <v>3.57</v>
      </c>
      <c r="M350" s="58">
        <v>308</v>
      </c>
      <c r="N350" s="59"/>
      <c r="O350" s="46">
        <v>1099.56</v>
      </c>
    </row>
    <row r="351" spans="1:15" ht="14.85" customHeight="1" x14ac:dyDescent="0.25">
      <c r="A351" s="38"/>
      <c r="B351" s="30"/>
      <c r="C351" s="31"/>
      <c r="D351" s="35" t="s">
        <v>25</v>
      </c>
      <c r="E351" s="36"/>
      <c r="F351" s="36"/>
      <c r="G351" s="6">
        <v>4</v>
      </c>
      <c r="H351" s="99">
        <v>11.916131999999999</v>
      </c>
      <c r="I351" s="100"/>
      <c r="J351" s="100"/>
      <c r="K351" s="101"/>
      <c r="L351" s="57"/>
      <c r="M351" s="60"/>
      <c r="N351" s="61"/>
      <c r="O351" s="47"/>
    </row>
    <row r="352" spans="1:15" ht="45.75" customHeight="1" x14ac:dyDescent="0.25">
      <c r="A352" s="37">
        <v>103</v>
      </c>
      <c r="B352" s="39" t="s">
        <v>162</v>
      </c>
      <c r="C352" s="40"/>
      <c r="D352" s="41" t="s">
        <v>163</v>
      </c>
      <c r="E352" s="42"/>
      <c r="F352" s="42"/>
      <c r="G352" s="43"/>
      <c r="H352" s="44" t="s">
        <v>21</v>
      </c>
      <c r="I352" s="44"/>
      <c r="J352" s="44"/>
      <c r="K352" s="40"/>
      <c r="L352" s="65">
        <v>1.2</v>
      </c>
      <c r="M352" s="67">
        <v>4730.37</v>
      </c>
      <c r="N352" s="68"/>
      <c r="O352" s="79">
        <v>5676.44</v>
      </c>
    </row>
    <row r="353" spans="1:15" ht="38.85" customHeight="1" x14ac:dyDescent="0.25">
      <c r="A353" s="38"/>
      <c r="B353" s="63" t="s">
        <v>159</v>
      </c>
      <c r="C353" s="64"/>
      <c r="D353" s="71" t="s">
        <v>161</v>
      </c>
      <c r="E353" s="72"/>
      <c r="F353" s="72"/>
      <c r="G353" s="73"/>
      <c r="H353" s="45"/>
      <c r="I353" s="45"/>
      <c r="J353" s="45"/>
      <c r="K353" s="31"/>
      <c r="L353" s="66"/>
      <c r="M353" s="69"/>
      <c r="N353" s="70"/>
      <c r="O353" s="80"/>
    </row>
    <row r="354" spans="1:15" ht="14.85" customHeight="1" x14ac:dyDescent="0.25">
      <c r="A354" s="37"/>
      <c r="B354" s="39">
        <v>1</v>
      </c>
      <c r="C354" s="40"/>
      <c r="D354" s="35" t="s">
        <v>23</v>
      </c>
      <c r="E354" s="36"/>
      <c r="F354" s="36"/>
      <c r="G354" s="52"/>
      <c r="H354" s="53" t="s">
        <v>24</v>
      </c>
      <c r="I354" s="54"/>
      <c r="J354" s="54"/>
      <c r="K354" s="55"/>
      <c r="L354" s="56">
        <v>18.43</v>
      </c>
      <c r="M354" s="58">
        <v>308</v>
      </c>
      <c r="N354" s="59"/>
      <c r="O354" s="46">
        <v>5676.44</v>
      </c>
    </row>
    <row r="355" spans="1:15" ht="14.85" customHeight="1" x14ac:dyDescent="0.25">
      <c r="A355" s="38"/>
      <c r="B355" s="30"/>
      <c r="C355" s="31"/>
      <c r="D355" s="35" t="s">
        <v>25</v>
      </c>
      <c r="E355" s="36"/>
      <c r="F355" s="36"/>
      <c r="G355" s="6">
        <v>4</v>
      </c>
      <c r="H355" s="99">
        <v>15.356705</v>
      </c>
      <c r="I355" s="100"/>
      <c r="J355" s="100"/>
      <c r="K355" s="101"/>
      <c r="L355" s="57"/>
      <c r="M355" s="60"/>
      <c r="N355" s="61"/>
      <c r="O355" s="47"/>
    </row>
    <row r="356" spans="1:15" ht="26.25" customHeight="1" x14ac:dyDescent="0.25">
      <c r="A356" s="37">
        <v>104</v>
      </c>
      <c r="B356" s="39" t="s">
        <v>35</v>
      </c>
      <c r="C356" s="40"/>
      <c r="D356" s="41" t="s">
        <v>36</v>
      </c>
      <c r="E356" s="42"/>
      <c r="F356" s="42"/>
      <c r="G356" s="43"/>
      <c r="H356" s="44" t="s">
        <v>37</v>
      </c>
      <c r="I356" s="44"/>
      <c r="J356" s="44"/>
      <c r="K356" s="40"/>
      <c r="L356" s="65">
        <v>0.2</v>
      </c>
      <c r="M356" s="102">
        <v>32973</v>
      </c>
      <c r="N356" s="103"/>
      <c r="O356" s="65">
        <v>6594.6</v>
      </c>
    </row>
    <row r="357" spans="1:15" ht="14.65" customHeight="1" x14ac:dyDescent="0.25">
      <c r="A357" s="38"/>
      <c r="B357" s="63" t="s">
        <v>30</v>
      </c>
      <c r="C357" s="64"/>
      <c r="D357" s="71" t="s">
        <v>154</v>
      </c>
      <c r="E357" s="72"/>
      <c r="F357" s="72"/>
      <c r="G357" s="73"/>
      <c r="H357" s="45"/>
      <c r="I357" s="45"/>
      <c r="J357" s="45"/>
      <c r="K357" s="31"/>
      <c r="L357" s="66"/>
      <c r="M357" s="104"/>
      <c r="N357" s="105"/>
      <c r="O357" s="66"/>
    </row>
    <row r="358" spans="1:15" ht="14.85" customHeight="1" x14ac:dyDescent="0.25">
      <c r="A358" s="37"/>
      <c r="B358" s="39">
        <v>1</v>
      </c>
      <c r="C358" s="40"/>
      <c r="D358" s="35" t="s">
        <v>23</v>
      </c>
      <c r="E358" s="36"/>
      <c r="F358" s="36"/>
      <c r="G358" s="52"/>
      <c r="H358" s="53" t="s">
        <v>24</v>
      </c>
      <c r="I358" s="54"/>
      <c r="J358" s="54"/>
      <c r="K358" s="55"/>
      <c r="L358" s="56">
        <v>22.74</v>
      </c>
      <c r="M358" s="58">
        <v>290</v>
      </c>
      <c r="N358" s="59"/>
      <c r="O358" s="28">
        <v>6594.6</v>
      </c>
    </row>
    <row r="359" spans="1:15" ht="14.85" customHeight="1" x14ac:dyDescent="0.25">
      <c r="A359" s="38"/>
      <c r="B359" s="30"/>
      <c r="C359" s="31"/>
      <c r="D359" s="35" t="s">
        <v>25</v>
      </c>
      <c r="E359" s="36"/>
      <c r="F359" s="36"/>
      <c r="G359" s="8">
        <v>3.5</v>
      </c>
      <c r="H359" s="32">
        <v>113.71283</v>
      </c>
      <c r="I359" s="33"/>
      <c r="J359" s="33"/>
      <c r="K359" s="34"/>
      <c r="L359" s="57"/>
      <c r="M359" s="60"/>
      <c r="N359" s="61"/>
      <c r="O359" s="29"/>
    </row>
    <row r="360" spans="1:15" ht="14.1" customHeight="1" x14ac:dyDescent="0.25">
      <c r="A360" s="37">
        <v>105</v>
      </c>
      <c r="B360" s="39" t="s">
        <v>164</v>
      </c>
      <c r="C360" s="40"/>
      <c r="D360" s="41" t="s">
        <v>165</v>
      </c>
      <c r="E360" s="42"/>
      <c r="F360" s="42"/>
      <c r="G360" s="43"/>
      <c r="H360" s="44" t="s">
        <v>40</v>
      </c>
      <c r="I360" s="44"/>
      <c r="J360" s="44"/>
      <c r="K360" s="40"/>
      <c r="L360" s="28">
        <v>0.2</v>
      </c>
      <c r="M360" s="84">
        <v>24053.45</v>
      </c>
      <c r="N360" s="56"/>
      <c r="O360" s="46">
        <v>4810.6899999999996</v>
      </c>
    </row>
    <row r="361" spans="1:15" ht="14.65" customHeight="1" x14ac:dyDescent="0.25">
      <c r="A361" s="38"/>
      <c r="B361" s="30"/>
      <c r="C361" s="31"/>
      <c r="D361" s="71"/>
      <c r="E361" s="72"/>
      <c r="F361" s="72"/>
      <c r="G361" s="73"/>
      <c r="H361" s="45"/>
      <c r="I361" s="45"/>
      <c r="J361" s="45"/>
      <c r="K361" s="31"/>
      <c r="L361" s="29"/>
      <c r="M361" s="85"/>
      <c r="N361" s="57"/>
      <c r="O361" s="47"/>
    </row>
    <row r="362" spans="1:15" ht="33" customHeight="1" x14ac:dyDescent="0.25">
      <c r="A362" s="37">
        <v>106</v>
      </c>
      <c r="B362" s="39" t="s">
        <v>43</v>
      </c>
      <c r="C362" s="40"/>
      <c r="D362" s="41" t="s">
        <v>44</v>
      </c>
      <c r="E362" s="42"/>
      <c r="F362" s="42"/>
      <c r="G362" s="43"/>
      <c r="H362" s="44" t="s">
        <v>37</v>
      </c>
      <c r="I362" s="44"/>
      <c r="J362" s="44"/>
      <c r="K362" s="40"/>
      <c r="L362" s="65">
        <v>0.2</v>
      </c>
      <c r="M362" s="102">
        <v>51968</v>
      </c>
      <c r="N362" s="103"/>
      <c r="O362" s="65">
        <v>10393.6</v>
      </c>
    </row>
    <row r="363" spans="1:15" ht="14.65" customHeight="1" x14ac:dyDescent="0.25">
      <c r="A363" s="38"/>
      <c r="B363" s="63" t="s">
        <v>30</v>
      </c>
      <c r="C363" s="64"/>
      <c r="D363" s="71" t="s">
        <v>154</v>
      </c>
      <c r="E363" s="72"/>
      <c r="F363" s="72"/>
      <c r="G363" s="73"/>
      <c r="H363" s="45"/>
      <c r="I363" s="45"/>
      <c r="J363" s="45"/>
      <c r="K363" s="31"/>
      <c r="L363" s="66"/>
      <c r="M363" s="104"/>
      <c r="N363" s="105"/>
      <c r="O363" s="66"/>
    </row>
    <row r="364" spans="1:15" ht="14.85" customHeight="1" x14ac:dyDescent="0.25">
      <c r="A364" s="37"/>
      <c r="B364" s="39">
        <v>1</v>
      </c>
      <c r="C364" s="40"/>
      <c r="D364" s="35" t="s">
        <v>23</v>
      </c>
      <c r="E364" s="36"/>
      <c r="F364" s="36"/>
      <c r="G364" s="52"/>
      <c r="H364" s="53" t="s">
        <v>24</v>
      </c>
      <c r="I364" s="54"/>
      <c r="J364" s="54"/>
      <c r="K364" s="55"/>
      <c r="L364" s="56">
        <v>35.840000000000003</v>
      </c>
      <c r="M364" s="58">
        <v>290</v>
      </c>
      <c r="N364" s="59"/>
      <c r="O364" s="28">
        <v>10393.6</v>
      </c>
    </row>
    <row r="365" spans="1:15" ht="14.85" customHeight="1" x14ac:dyDescent="0.25">
      <c r="A365" s="38"/>
      <c r="B365" s="30"/>
      <c r="C365" s="31"/>
      <c r="D365" s="35" t="s">
        <v>25</v>
      </c>
      <c r="E365" s="36"/>
      <c r="F365" s="36"/>
      <c r="G365" s="8">
        <v>3.5</v>
      </c>
      <c r="H365" s="32">
        <v>179.21280999999999</v>
      </c>
      <c r="I365" s="33"/>
      <c r="J365" s="33"/>
      <c r="K365" s="34"/>
      <c r="L365" s="57"/>
      <c r="M365" s="60"/>
      <c r="N365" s="61"/>
      <c r="O365" s="29"/>
    </row>
    <row r="366" spans="1:15" ht="35.25" customHeight="1" x14ac:dyDescent="0.25">
      <c r="A366" s="37">
        <v>107</v>
      </c>
      <c r="B366" s="39" t="s">
        <v>155</v>
      </c>
      <c r="C366" s="40"/>
      <c r="D366" s="41" t="s">
        <v>166</v>
      </c>
      <c r="E366" s="42"/>
      <c r="F366" s="42"/>
      <c r="G366" s="43"/>
      <c r="H366" s="44" t="s">
        <v>37</v>
      </c>
      <c r="I366" s="44"/>
      <c r="J366" s="44"/>
      <c r="K366" s="40"/>
      <c r="L366" s="65">
        <v>1.5</v>
      </c>
      <c r="M366" s="67">
        <v>42699.86</v>
      </c>
      <c r="N366" s="68"/>
      <c r="O366" s="79">
        <v>64049.79</v>
      </c>
    </row>
    <row r="367" spans="1:15" ht="14.65" customHeight="1" x14ac:dyDescent="0.25">
      <c r="A367" s="38"/>
      <c r="B367" s="63" t="s">
        <v>30</v>
      </c>
      <c r="C367" s="64"/>
      <c r="D367" s="71" t="s">
        <v>154</v>
      </c>
      <c r="E367" s="72"/>
      <c r="F367" s="72"/>
      <c r="G367" s="73"/>
      <c r="H367" s="45"/>
      <c r="I367" s="45"/>
      <c r="J367" s="45"/>
      <c r="K367" s="31"/>
      <c r="L367" s="66"/>
      <c r="M367" s="69"/>
      <c r="N367" s="70"/>
      <c r="O367" s="80"/>
    </row>
    <row r="368" spans="1:15" ht="14.85" customHeight="1" x14ac:dyDescent="0.25">
      <c r="A368" s="37"/>
      <c r="B368" s="39">
        <v>1</v>
      </c>
      <c r="C368" s="40"/>
      <c r="D368" s="35" t="s">
        <v>23</v>
      </c>
      <c r="E368" s="36"/>
      <c r="F368" s="36"/>
      <c r="G368" s="52"/>
      <c r="H368" s="53" t="s">
        <v>24</v>
      </c>
      <c r="I368" s="54"/>
      <c r="J368" s="54"/>
      <c r="K368" s="55"/>
      <c r="L368" s="56">
        <v>212.79</v>
      </c>
      <c r="M368" s="58">
        <v>301</v>
      </c>
      <c r="N368" s="59"/>
      <c r="O368" s="46">
        <v>64049.79</v>
      </c>
    </row>
    <row r="369" spans="1:15" ht="14.85" customHeight="1" x14ac:dyDescent="0.25">
      <c r="A369" s="38"/>
      <c r="B369" s="30"/>
      <c r="C369" s="31"/>
      <c r="D369" s="35" t="s">
        <v>25</v>
      </c>
      <c r="E369" s="36"/>
      <c r="F369" s="36"/>
      <c r="G369" s="8">
        <v>3.8</v>
      </c>
      <c r="H369" s="32">
        <v>141.85871</v>
      </c>
      <c r="I369" s="33"/>
      <c r="J369" s="33"/>
      <c r="K369" s="34"/>
      <c r="L369" s="57"/>
      <c r="M369" s="60"/>
      <c r="N369" s="61"/>
      <c r="O369" s="47"/>
    </row>
    <row r="370" spans="1:15" ht="14.1" customHeight="1" x14ac:dyDescent="0.25">
      <c r="A370" s="37">
        <v>108</v>
      </c>
      <c r="B370" s="39" t="s">
        <v>132</v>
      </c>
      <c r="C370" s="40"/>
      <c r="D370" s="41" t="s">
        <v>167</v>
      </c>
      <c r="E370" s="42"/>
      <c r="F370" s="42"/>
      <c r="G370" s="43"/>
      <c r="H370" s="44" t="s">
        <v>66</v>
      </c>
      <c r="I370" s="44"/>
      <c r="J370" s="44"/>
      <c r="K370" s="40"/>
      <c r="L370" s="95">
        <v>15</v>
      </c>
      <c r="M370" s="58">
        <v>8980</v>
      </c>
      <c r="N370" s="59"/>
      <c r="O370" s="95">
        <v>134700</v>
      </c>
    </row>
    <row r="371" spans="1:15" ht="14.65" customHeight="1" x14ac:dyDescent="0.25">
      <c r="A371" s="38"/>
      <c r="B371" s="30"/>
      <c r="C371" s="31"/>
      <c r="D371" s="71"/>
      <c r="E371" s="72"/>
      <c r="F371" s="72"/>
      <c r="G371" s="73"/>
      <c r="H371" s="45"/>
      <c r="I371" s="45"/>
      <c r="J371" s="45"/>
      <c r="K371" s="31"/>
      <c r="L371" s="96"/>
      <c r="M371" s="60"/>
      <c r="N371" s="61"/>
      <c r="O371" s="96"/>
    </row>
    <row r="372" spans="1:15" ht="45.75" customHeight="1" x14ac:dyDescent="0.25">
      <c r="A372" s="37">
        <v>109</v>
      </c>
      <c r="B372" s="39" t="s">
        <v>158</v>
      </c>
      <c r="C372" s="40"/>
      <c r="D372" s="41" t="s">
        <v>169</v>
      </c>
      <c r="E372" s="42"/>
      <c r="F372" s="42"/>
      <c r="G372" s="43"/>
      <c r="H372" s="44" t="s">
        <v>21</v>
      </c>
      <c r="I372" s="44"/>
      <c r="J372" s="44"/>
      <c r="K372" s="40"/>
      <c r="L372" s="65">
        <v>0.3</v>
      </c>
      <c r="M372" s="67">
        <v>5502.93</v>
      </c>
      <c r="N372" s="68"/>
      <c r="O372" s="79">
        <v>1650.88</v>
      </c>
    </row>
    <row r="373" spans="1:15" ht="38.85" customHeight="1" x14ac:dyDescent="0.25">
      <c r="A373" s="38"/>
      <c r="B373" s="63" t="s">
        <v>168</v>
      </c>
      <c r="C373" s="64"/>
      <c r="D373" s="71" t="s">
        <v>170</v>
      </c>
      <c r="E373" s="72"/>
      <c r="F373" s="72"/>
      <c r="G373" s="73"/>
      <c r="H373" s="45"/>
      <c r="I373" s="45"/>
      <c r="J373" s="45"/>
      <c r="K373" s="31"/>
      <c r="L373" s="66"/>
      <c r="M373" s="69"/>
      <c r="N373" s="70"/>
      <c r="O373" s="80"/>
    </row>
    <row r="374" spans="1:15" ht="14.85" customHeight="1" x14ac:dyDescent="0.25">
      <c r="A374" s="37"/>
      <c r="B374" s="39">
        <v>1</v>
      </c>
      <c r="C374" s="40"/>
      <c r="D374" s="35" t="s">
        <v>23</v>
      </c>
      <c r="E374" s="36"/>
      <c r="F374" s="36"/>
      <c r="G374" s="52"/>
      <c r="H374" s="53" t="s">
        <v>24</v>
      </c>
      <c r="I374" s="54"/>
      <c r="J374" s="54"/>
      <c r="K374" s="55"/>
      <c r="L374" s="56">
        <v>5.36</v>
      </c>
      <c r="M374" s="58">
        <v>308</v>
      </c>
      <c r="N374" s="59"/>
      <c r="O374" s="46">
        <v>1650.88</v>
      </c>
    </row>
    <row r="375" spans="1:15" ht="14.85" customHeight="1" x14ac:dyDescent="0.25">
      <c r="A375" s="38"/>
      <c r="B375" s="30"/>
      <c r="C375" s="31"/>
      <c r="D375" s="35" t="s">
        <v>25</v>
      </c>
      <c r="E375" s="36"/>
      <c r="F375" s="36"/>
      <c r="G375" s="6">
        <v>4</v>
      </c>
      <c r="H375" s="99">
        <v>17.874196999999999</v>
      </c>
      <c r="I375" s="100"/>
      <c r="J375" s="100"/>
      <c r="K375" s="101"/>
      <c r="L375" s="57"/>
      <c r="M375" s="60"/>
      <c r="N375" s="61"/>
      <c r="O375" s="47"/>
    </row>
    <row r="376" spans="1:15" ht="48" customHeight="1" x14ac:dyDescent="0.25">
      <c r="A376" s="37">
        <v>110</v>
      </c>
      <c r="B376" s="39" t="s">
        <v>162</v>
      </c>
      <c r="C376" s="40"/>
      <c r="D376" s="41" t="s">
        <v>171</v>
      </c>
      <c r="E376" s="42"/>
      <c r="F376" s="42"/>
      <c r="G376" s="43"/>
      <c r="H376" s="44" t="s">
        <v>21</v>
      </c>
      <c r="I376" s="44"/>
      <c r="J376" s="44"/>
      <c r="K376" s="40"/>
      <c r="L376" s="65">
        <v>1.2</v>
      </c>
      <c r="M376" s="67">
        <v>7094.27</v>
      </c>
      <c r="N376" s="68"/>
      <c r="O376" s="79">
        <v>8513.1200000000008</v>
      </c>
    </row>
    <row r="377" spans="1:15" ht="48" customHeight="1" x14ac:dyDescent="0.25">
      <c r="A377" s="38"/>
      <c r="B377" s="63" t="s">
        <v>168</v>
      </c>
      <c r="C377" s="64"/>
      <c r="D377" s="71" t="s">
        <v>170</v>
      </c>
      <c r="E377" s="72"/>
      <c r="F377" s="72"/>
      <c r="G377" s="73"/>
      <c r="H377" s="45"/>
      <c r="I377" s="45"/>
      <c r="J377" s="45"/>
      <c r="K377" s="31"/>
      <c r="L377" s="66"/>
      <c r="M377" s="69"/>
      <c r="N377" s="70"/>
      <c r="O377" s="80"/>
    </row>
    <row r="378" spans="1:15" ht="14.85" customHeight="1" x14ac:dyDescent="0.25">
      <c r="A378" s="37"/>
      <c r="B378" s="39">
        <v>1</v>
      </c>
      <c r="C378" s="40"/>
      <c r="D378" s="35" t="s">
        <v>23</v>
      </c>
      <c r="E378" s="36"/>
      <c r="F378" s="36"/>
      <c r="G378" s="52"/>
      <c r="H378" s="53" t="s">
        <v>24</v>
      </c>
      <c r="I378" s="54"/>
      <c r="J378" s="54"/>
      <c r="K378" s="55"/>
      <c r="L378" s="56">
        <v>27.64</v>
      </c>
      <c r="M378" s="58">
        <v>308</v>
      </c>
      <c r="N378" s="59"/>
      <c r="O378" s="46">
        <v>8513.1200000000008</v>
      </c>
    </row>
    <row r="379" spans="1:15" ht="14.85" customHeight="1" x14ac:dyDescent="0.25">
      <c r="A379" s="38"/>
      <c r="B379" s="30"/>
      <c r="C379" s="31"/>
      <c r="D379" s="35" t="s">
        <v>25</v>
      </c>
      <c r="E379" s="36"/>
      <c r="F379" s="36"/>
      <c r="G379" s="6">
        <v>4</v>
      </c>
      <c r="H379" s="99">
        <v>23.035056999999998</v>
      </c>
      <c r="I379" s="100"/>
      <c r="J379" s="100"/>
      <c r="K379" s="101"/>
      <c r="L379" s="57"/>
      <c r="M379" s="60"/>
      <c r="N379" s="61"/>
      <c r="O379" s="47"/>
    </row>
    <row r="380" spans="1:15" ht="14.1" customHeight="1" x14ac:dyDescent="0.25">
      <c r="A380" s="37">
        <v>111</v>
      </c>
      <c r="B380" s="39" t="s">
        <v>45</v>
      </c>
      <c r="C380" s="40"/>
      <c r="D380" s="41" t="s">
        <v>47</v>
      </c>
      <c r="E380" s="42"/>
      <c r="F380" s="42"/>
      <c r="G380" s="43"/>
      <c r="H380" s="44" t="s">
        <v>48</v>
      </c>
      <c r="I380" s="44"/>
      <c r="J380" s="44"/>
      <c r="K380" s="40"/>
      <c r="L380" s="65">
        <v>0.5</v>
      </c>
      <c r="M380" s="67">
        <v>3067.72</v>
      </c>
      <c r="N380" s="68"/>
      <c r="O380" s="79">
        <v>1533.86</v>
      </c>
    </row>
    <row r="381" spans="1:15" ht="14.65" customHeight="1" x14ac:dyDescent="0.25">
      <c r="A381" s="38"/>
      <c r="B381" s="63" t="s">
        <v>46</v>
      </c>
      <c r="C381" s="64"/>
      <c r="D381" s="71" t="s">
        <v>116</v>
      </c>
      <c r="E381" s="72"/>
      <c r="F381" s="72"/>
      <c r="G381" s="73"/>
      <c r="H381" s="45"/>
      <c r="I381" s="45"/>
      <c r="J381" s="45"/>
      <c r="K381" s="31"/>
      <c r="L381" s="66"/>
      <c r="M381" s="69"/>
      <c r="N381" s="70"/>
      <c r="O381" s="80"/>
    </row>
    <row r="382" spans="1:15" ht="14.85" customHeight="1" x14ac:dyDescent="0.25">
      <c r="A382" s="37"/>
      <c r="B382" s="39">
        <v>1</v>
      </c>
      <c r="C382" s="40"/>
      <c r="D382" s="35" t="s">
        <v>23</v>
      </c>
      <c r="E382" s="36"/>
      <c r="F382" s="36"/>
      <c r="G382" s="52"/>
      <c r="H382" s="53" t="s">
        <v>24</v>
      </c>
      <c r="I382" s="54"/>
      <c r="J382" s="54"/>
      <c r="K382" s="55"/>
      <c r="L382" s="56">
        <v>5.42</v>
      </c>
      <c r="M382" s="58">
        <v>283</v>
      </c>
      <c r="N382" s="59"/>
      <c r="O382" s="46">
        <v>1533.86</v>
      </c>
    </row>
    <row r="383" spans="1:15" ht="14.85" customHeight="1" x14ac:dyDescent="0.25">
      <c r="A383" s="38"/>
      <c r="B383" s="30"/>
      <c r="C383" s="31"/>
      <c r="D383" s="35" t="s">
        <v>25</v>
      </c>
      <c r="E383" s="36"/>
      <c r="F383" s="36"/>
      <c r="G383" s="8">
        <v>3.3</v>
      </c>
      <c r="H383" s="74">
        <v>10.846</v>
      </c>
      <c r="I383" s="75"/>
      <c r="J383" s="75"/>
      <c r="K383" s="76"/>
      <c r="L383" s="57"/>
      <c r="M383" s="60"/>
      <c r="N383" s="61"/>
      <c r="O383" s="47"/>
    </row>
    <row r="384" spans="1:15" ht="14.1" customHeight="1" x14ac:dyDescent="0.25">
      <c r="A384" s="37">
        <v>112</v>
      </c>
      <c r="B384" s="39" t="s">
        <v>50</v>
      </c>
      <c r="C384" s="40"/>
      <c r="D384" s="41" t="s">
        <v>51</v>
      </c>
      <c r="E384" s="42"/>
      <c r="F384" s="42"/>
      <c r="G384" s="43"/>
      <c r="H384" s="44" t="s">
        <v>40</v>
      </c>
      <c r="I384" s="44"/>
      <c r="J384" s="44"/>
      <c r="K384" s="40"/>
      <c r="L384" s="46">
        <v>0.03</v>
      </c>
      <c r="M384" s="48">
        <v>77174.600000000006</v>
      </c>
      <c r="N384" s="49"/>
      <c r="O384" s="46">
        <v>2315.2399999999998</v>
      </c>
    </row>
    <row r="385" spans="1:15" ht="14.65" customHeight="1" x14ac:dyDescent="0.25">
      <c r="A385" s="38"/>
      <c r="B385" s="30"/>
      <c r="C385" s="31"/>
      <c r="D385" s="71"/>
      <c r="E385" s="72"/>
      <c r="F385" s="72"/>
      <c r="G385" s="73"/>
      <c r="H385" s="45"/>
      <c r="I385" s="45"/>
      <c r="J385" s="45"/>
      <c r="K385" s="31"/>
      <c r="L385" s="47"/>
      <c r="M385" s="50"/>
      <c r="N385" s="51"/>
      <c r="O385" s="47"/>
    </row>
    <row r="386" spans="1:15" ht="13.7" customHeight="1" x14ac:dyDescent="0.25">
      <c r="A386" s="62" t="s">
        <v>172</v>
      </c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</row>
    <row r="387" spans="1:15" ht="33" customHeight="1" x14ac:dyDescent="0.25">
      <c r="A387" s="37">
        <v>113</v>
      </c>
      <c r="B387" s="39" t="s">
        <v>173</v>
      </c>
      <c r="C387" s="40"/>
      <c r="D387" s="41" t="s">
        <v>175</v>
      </c>
      <c r="E387" s="42"/>
      <c r="F387" s="42"/>
      <c r="G387" s="43"/>
      <c r="H387" s="44" t="s">
        <v>21</v>
      </c>
      <c r="I387" s="44"/>
      <c r="J387" s="44"/>
      <c r="K387" s="40"/>
      <c r="L387" s="79">
        <v>2.15</v>
      </c>
      <c r="M387" s="67">
        <v>2975.42</v>
      </c>
      <c r="N387" s="68"/>
      <c r="O387" s="79">
        <v>6397.16</v>
      </c>
    </row>
    <row r="388" spans="1:15" ht="38.85" customHeight="1" x14ac:dyDescent="0.25">
      <c r="A388" s="38"/>
      <c r="B388" s="63" t="s">
        <v>174</v>
      </c>
      <c r="C388" s="64"/>
      <c r="D388" s="71" t="s">
        <v>176</v>
      </c>
      <c r="E388" s="72"/>
      <c r="F388" s="72"/>
      <c r="G388" s="73"/>
      <c r="H388" s="45"/>
      <c r="I388" s="45"/>
      <c r="J388" s="45"/>
      <c r="K388" s="31"/>
      <c r="L388" s="80"/>
      <c r="M388" s="69"/>
      <c r="N388" s="70"/>
      <c r="O388" s="80"/>
    </row>
    <row r="389" spans="1:15" ht="14.85" customHeight="1" x14ac:dyDescent="0.25">
      <c r="A389" s="37"/>
      <c r="B389" s="39">
        <v>1</v>
      </c>
      <c r="C389" s="40"/>
      <c r="D389" s="35" t="s">
        <v>23</v>
      </c>
      <c r="E389" s="36"/>
      <c r="F389" s="36"/>
      <c r="G389" s="52"/>
      <c r="H389" s="53" t="s">
        <v>24</v>
      </c>
      <c r="I389" s="54"/>
      <c r="J389" s="54"/>
      <c r="K389" s="55"/>
      <c r="L389" s="56">
        <v>20.77</v>
      </c>
      <c r="M389" s="58">
        <v>308</v>
      </c>
      <c r="N389" s="59"/>
      <c r="O389" s="46">
        <v>6397.16</v>
      </c>
    </row>
    <row r="390" spans="1:15" ht="14.85" customHeight="1" x14ac:dyDescent="0.25">
      <c r="A390" s="38"/>
      <c r="B390" s="30"/>
      <c r="C390" s="31"/>
      <c r="D390" s="35" t="s">
        <v>25</v>
      </c>
      <c r="E390" s="36"/>
      <c r="F390" s="36"/>
      <c r="G390" s="6">
        <v>4</v>
      </c>
      <c r="H390" s="99">
        <v>9.6609660000000002</v>
      </c>
      <c r="I390" s="100"/>
      <c r="J390" s="100"/>
      <c r="K390" s="101"/>
      <c r="L390" s="57"/>
      <c r="M390" s="60"/>
      <c r="N390" s="61"/>
      <c r="O390" s="47"/>
    </row>
    <row r="391" spans="1:15" ht="26.25" customHeight="1" x14ac:dyDescent="0.25">
      <c r="A391" s="37">
        <v>114</v>
      </c>
      <c r="B391" s="39" t="s">
        <v>177</v>
      </c>
      <c r="C391" s="40"/>
      <c r="D391" s="41" t="s">
        <v>179</v>
      </c>
      <c r="E391" s="42"/>
      <c r="F391" s="42"/>
      <c r="G391" s="43"/>
      <c r="H391" s="44" t="s">
        <v>180</v>
      </c>
      <c r="I391" s="44"/>
      <c r="J391" s="44"/>
      <c r="K391" s="40"/>
      <c r="L391" s="77">
        <v>1</v>
      </c>
      <c r="M391" s="67">
        <v>4297.0200000000004</v>
      </c>
      <c r="N391" s="68"/>
      <c r="O391" s="79">
        <v>4297.0200000000004</v>
      </c>
    </row>
    <row r="392" spans="1:15" ht="14.65" customHeight="1" x14ac:dyDescent="0.25">
      <c r="A392" s="38"/>
      <c r="B392" s="63" t="s">
        <v>178</v>
      </c>
      <c r="C392" s="64"/>
      <c r="D392" s="71" t="s">
        <v>181</v>
      </c>
      <c r="E392" s="72"/>
      <c r="F392" s="72"/>
      <c r="G392" s="73"/>
      <c r="H392" s="45"/>
      <c r="I392" s="45"/>
      <c r="J392" s="45"/>
      <c r="K392" s="31"/>
      <c r="L392" s="78"/>
      <c r="M392" s="69"/>
      <c r="N392" s="70"/>
      <c r="O392" s="80"/>
    </row>
    <row r="393" spans="1:15" ht="14.85" customHeight="1" x14ac:dyDescent="0.25">
      <c r="A393" s="37"/>
      <c r="B393" s="39">
        <v>1</v>
      </c>
      <c r="C393" s="40"/>
      <c r="D393" s="35" t="s">
        <v>23</v>
      </c>
      <c r="E393" s="36"/>
      <c r="F393" s="36"/>
      <c r="G393" s="52"/>
      <c r="H393" s="53" t="s">
        <v>24</v>
      </c>
      <c r="I393" s="54"/>
      <c r="J393" s="54"/>
      <c r="K393" s="55"/>
      <c r="L393" s="56">
        <v>15.74</v>
      </c>
      <c r="M393" s="58">
        <v>273</v>
      </c>
      <c r="N393" s="59"/>
      <c r="O393" s="46">
        <v>4297.0200000000004</v>
      </c>
    </row>
    <row r="394" spans="1:15" ht="14.85" customHeight="1" x14ac:dyDescent="0.25">
      <c r="A394" s="38"/>
      <c r="B394" s="30"/>
      <c r="C394" s="31"/>
      <c r="D394" s="35" t="s">
        <v>25</v>
      </c>
      <c r="E394" s="36"/>
      <c r="F394" s="36"/>
      <c r="G394" s="6">
        <v>3</v>
      </c>
      <c r="H394" s="81">
        <v>15.738799999999999</v>
      </c>
      <c r="I394" s="82"/>
      <c r="J394" s="82"/>
      <c r="K394" s="83"/>
      <c r="L394" s="57"/>
      <c r="M394" s="60"/>
      <c r="N394" s="61"/>
      <c r="O394" s="47"/>
    </row>
    <row r="395" spans="1:15" ht="14.1" customHeight="1" x14ac:dyDescent="0.25">
      <c r="A395" s="37">
        <v>115</v>
      </c>
      <c r="B395" s="39" t="s">
        <v>182</v>
      </c>
      <c r="C395" s="40"/>
      <c r="D395" s="41" t="s">
        <v>183</v>
      </c>
      <c r="E395" s="42"/>
      <c r="F395" s="42"/>
      <c r="G395" s="43"/>
      <c r="H395" s="44" t="s">
        <v>87</v>
      </c>
      <c r="I395" s="44"/>
      <c r="J395" s="44"/>
      <c r="K395" s="40"/>
      <c r="L395" s="95">
        <v>100</v>
      </c>
      <c r="M395" s="84">
        <v>8.76</v>
      </c>
      <c r="N395" s="56"/>
      <c r="O395" s="95">
        <v>876</v>
      </c>
    </row>
    <row r="396" spans="1:15" ht="14.65" customHeight="1" x14ac:dyDescent="0.25">
      <c r="A396" s="38"/>
      <c r="B396" s="30"/>
      <c r="C396" s="31"/>
      <c r="D396" s="71"/>
      <c r="E396" s="72"/>
      <c r="F396" s="72"/>
      <c r="G396" s="73"/>
      <c r="H396" s="45"/>
      <c r="I396" s="45"/>
      <c r="J396" s="45"/>
      <c r="K396" s="31"/>
      <c r="L396" s="96"/>
      <c r="M396" s="85"/>
      <c r="N396" s="57"/>
      <c r="O396" s="96"/>
    </row>
    <row r="397" spans="1:15" ht="14.1" customHeight="1" x14ac:dyDescent="0.25">
      <c r="A397" s="37">
        <v>116</v>
      </c>
      <c r="B397" s="39" t="s">
        <v>184</v>
      </c>
      <c r="C397" s="40"/>
      <c r="D397" s="41" t="s">
        <v>185</v>
      </c>
      <c r="E397" s="42"/>
      <c r="F397" s="42"/>
      <c r="G397" s="43"/>
      <c r="H397" s="44" t="s">
        <v>76</v>
      </c>
      <c r="I397" s="44"/>
      <c r="J397" s="44"/>
      <c r="K397" s="40"/>
      <c r="L397" s="95">
        <v>160</v>
      </c>
      <c r="M397" s="84">
        <v>12.53</v>
      </c>
      <c r="N397" s="56"/>
      <c r="O397" s="28">
        <v>2004.8</v>
      </c>
    </row>
    <row r="398" spans="1:15" ht="14.65" customHeight="1" x14ac:dyDescent="0.25">
      <c r="A398" s="38"/>
      <c r="B398" s="30"/>
      <c r="C398" s="31"/>
      <c r="D398" s="71"/>
      <c r="E398" s="72"/>
      <c r="F398" s="72"/>
      <c r="G398" s="73"/>
      <c r="H398" s="45"/>
      <c r="I398" s="45"/>
      <c r="J398" s="45"/>
      <c r="K398" s="31"/>
      <c r="L398" s="96"/>
      <c r="M398" s="85"/>
      <c r="N398" s="57"/>
      <c r="O398" s="29"/>
    </row>
    <row r="399" spans="1:15" ht="26.25" customHeight="1" x14ac:dyDescent="0.25">
      <c r="A399" s="37">
        <v>117</v>
      </c>
      <c r="B399" s="39" t="s">
        <v>177</v>
      </c>
      <c r="C399" s="40"/>
      <c r="D399" s="41" t="s">
        <v>186</v>
      </c>
      <c r="E399" s="42"/>
      <c r="F399" s="42"/>
      <c r="G399" s="43"/>
      <c r="H399" s="44" t="s">
        <v>180</v>
      </c>
      <c r="I399" s="44"/>
      <c r="J399" s="44"/>
      <c r="K399" s="40"/>
      <c r="L399" s="65">
        <v>1.4</v>
      </c>
      <c r="M399" s="67">
        <v>4603.95</v>
      </c>
      <c r="N399" s="68"/>
      <c r="O399" s="79">
        <v>6445.53</v>
      </c>
    </row>
    <row r="400" spans="1:15" ht="14.65" customHeight="1" x14ac:dyDescent="0.25">
      <c r="A400" s="38"/>
      <c r="B400" s="63" t="s">
        <v>178</v>
      </c>
      <c r="C400" s="64"/>
      <c r="D400" s="71" t="s">
        <v>187</v>
      </c>
      <c r="E400" s="72"/>
      <c r="F400" s="72"/>
      <c r="G400" s="73"/>
      <c r="H400" s="45"/>
      <c r="I400" s="45"/>
      <c r="J400" s="45"/>
      <c r="K400" s="31"/>
      <c r="L400" s="66"/>
      <c r="M400" s="69"/>
      <c r="N400" s="70"/>
      <c r="O400" s="80"/>
    </row>
    <row r="401" spans="1:15" ht="14.85" customHeight="1" x14ac:dyDescent="0.25">
      <c r="A401" s="37"/>
      <c r="B401" s="39">
        <v>1</v>
      </c>
      <c r="C401" s="40"/>
      <c r="D401" s="35" t="s">
        <v>23</v>
      </c>
      <c r="E401" s="36"/>
      <c r="F401" s="36"/>
      <c r="G401" s="52"/>
      <c r="H401" s="53" t="s">
        <v>24</v>
      </c>
      <c r="I401" s="54"/>
      <c r="J401" s="54"/>
      <c r="K401" s="55"/>
      <c r="L401" s="56">
        <v>23.61</v>
      </c>
      <c r="M401" s="58">
        <v>273</v>
      </c>
      <c r="N401" s="59"/>
      <c r="O401" s="46">
        <v>6445.53</v>
      </c>
    </row>
    <row r="402" spans="1:15" ht="14.85" customHeight="1" x14ac:dyDescent="0.25">
      <c r="A402" s="38"/>
      <c r="B402" s="30"/>
      <c r="C402" s="31"/>
      <c r="D402" s="35" t="s">
        <v>25</v>
      </c>
      <c r="E402" s="36"/>
      <c r="F402" s="36"/>
      <c r="G402" s="6">
        <v>3</v>
      </c>
      <c r="H402" s="74">
        <v>16.863</v>
      </c>
      <c r="I402" s="75"/>
      <c r="J402" s="75"/>
      <c r="K402" s="76"/>
      <c r="L402" s="57"/>
      <c r="M402" s="60"/>
      <c r="N402" s="61"/>
      <c r="O402" s="47"/>
    </row>
    <row r="403" spans="1:15" ht="14.1" customHeight="1" x14ac:dyDescent="0.25">
      <c r="A403" s="37">
        <v>118</v>
      </c>
      <c r="B403" s="39" t="s">
        <v>188</v>
      </c>
      <c r="C403" s="40"/>
      <c r="D403" s="41" t="s">
        <v>189</v>
      </c>
      <c r="E403" s="42"/>
      <c r="F403" s="42"/>
      <c r="G403" s="43"/>
      <c r="H403" s="44" t="s">
        <v>87</v>
      </c>
      <c r="I403" s="44"/>
      <c r="J403" s="44"/>
      <c r="K403" s="40"/>
      <c r="L403" s="95">
        <v>140</v>
      </c>
      <c r="M403" s="84">
        <v>3.01</v>
      </c>
      <c r="N403" s="56"/>
      <c r="O403" s="28">
        <v>421.4</v>
      </c>
    </row>
    <row r="404" spans="1:15" ht="14.65" customHeight="1" x14ac:dyDescent="0.25">
      <c r="A404" s="38"/>
      <c r="B404" s="30"/>
      <c r="C404" s="31"/>
      <c r="D404" s="71"/>
      <c r="E404" s="72"/>
      <c r="F404" s="72"/>
      <c r="G404" s="73"/>
      <c r="H404" s="45"/>
      <c r="I404" s="45"/>
      <c r="J404" s="45"/>
      <c r="K404" s="31"/>
      <c r="L404" s="96"/>
      <c r="M404" s="85"/>
      <c r="N404" s="57"/>
      <c r="O404" s="29"/>
    </row>
    <row r="405" spans="1:15" ht="14.1" customHeight="1" x14ac:dyDescent="0.25">
      <c r="A405" s="37">
        <v>119</v>
      </c>
      <c r="B405" s="39" t="s">
        <v>190</v>
      </c>
      <c r="C405" s="40"/>
      <c r="D405" s="41" t="s">
        <v>191</v>
      </c>
      <c r="E405" s="42"/>
      <c r="F405" s="42"/>
      <c r="G405" s="43"/>
      <c r="H405" s="44" t="s">
        <v>76</v>
      </c>
      <c r="I405" s="44"/>
      <c r="J405" s="44"/>
      <c r="K405" s="40"/>
      <c r="L405" s="95">
        <v>230</v>
      </c>
      <c r="M405" s="84">
        <v>10.18</v>
      </c>
      <c r="N405" s="56"/>
      <c r="O405" s="28">
        <v>2341.4</v>
      </c>
    </row>
    <row r="406" spans="1:15" ht="14.65" customHeight="1" x14ac:dyDescent="0.25">
      <c r="A406" s="38"/>
      <c r="B406" s="30"/>
      <c r="C406" s="31"/>
      <c r="D406" s="71"/>
      <c r="E406" s="72"/>
      <c r="F406" s="72"/>
      <c r="G406" s="73"/>
      <c r="H406" s="45"/>
      <c r="I406" s="45"/>
      <c r="J406" s="45"/>
      <c r="K406" s="31"/>
      <c r="L406" s="96"/>
      <c r="M406" s="85"/>
      <c r="N406" s="57"/>
      <c r="O406" s="29"/>
    </row>
    <row r="407" spans="1:15" ht="26.25" customHeight="1" x14ac:dyDescent="0.25">
      <c r="A407" s="37">
        <v>120</v>
      </c>
      <c r="B407" s="39" t="s">
        <v>173</v>
      </c>
      <c r="C407" s="40"/>
      <c r="D407" s="41" t="s">
        <v>192</v>
      </c>
      <c r="E407" s="42"/>
      <c r="F407" s="42"/>
      <c r="G407" s="43"/>
      <c r="H407" s="44" t="s">
        <v>21</v>
      </c>
      <c r="I407" s="44"/>
      <c r="J407" s="44"/>
      <c r="K407" s="40"/>
      <c r="L407" s="65">
        <v>2.4</v>
      </c>
      <c r="M407" s="67">
        <v>4463.43</v>
      </c>
      <c r="N407" s="68"/>
      <c r="O407" s="79">
        <v>10712.24</v>
      </c>
    </row>
    <row r="408" spans="1:15" ht="38.85" customHeight="1" x14ac:dyDescent="0.25">
      <c r="A408" s="38"/>
      <c r="B408" s="63" t="s">
        <v>174</v>
      </c>
      <c r="C408" s="64"/>
      <c r="D408" s="71" t="s">
        <v>193</v>
      </c>
      <c r="E408" s="72"/>
      <c r="F408" s="72"/>
      <c r="G408" s="73"/>
      <c r="H408" s="45"/>
      <c r="I408" s="45"/>
      <c r="J408" s="45"/>
      <c r="K408" s="31"/>
      <c r="L408" s="66"/>
      <c r="M408" s="69"/>
      <c r="N408" s="70"/>
      <c r="O408" s="80"/>
    </row>
    <row r="409" spans="1:15" ht="14.85" customHeight="1" x14ac:dyDescent="0.25">
      <c r="A409" s="37"/>
      <c r="B409" s="39">
        <v>1</v>
      </c>
      <c r="C409" s="40"/>
      <c r="D409" s="35" t="s">
        <v>23</v>
      </c>
      <c r="E409" s="36"/>
      <c r="F409" s="36"/>
      <c r="G409" s="52"/>
      <c r="H409" s="53" t="s">
        <v>24</v>
      </c>
      <c r="I409" s="54"/>
      <c r="J409" s="54"/>
      <c r="K409" s="55"/>
      <c r="L409" s="56">
        <v>34.78</v>
      </c>
      <c r="M409" s="58">
        <v>308</v>
      </c>
      <c r="N409" s="59"/>
      <c r="O409" s="46">
        <v>10712.24</v>
      </c>
    </row>
    <row r="410" spans="1:15" ht="14.85" customHeight="1" x14ac:dyDescent="0.25">
      <c r="A410" s="38"/>
      <c r="B410" s="30"/>
      <c r="C410" s="31"/>
      <c r="D410" s="35" t="s">
        <v>25</v>
      </c>
      <c r="E410" s="36"/>
      <c r="F410" s="36"/>
      <c r="G410" s="6">
        <v>4</v>
      </c>
      <c r="H410" s="99">
        <v>14.491448999999999</v>
      </c>
      <c r="I410" s="100"/>
      <c r="J410" s="100"/>
      <c r="K410" s="101"/>
      <c r="L410" s="57"/>
      <c r="M410" s="60"/>
      <c r="N410" s="61"/>
      <c r="O410" s="47"/>
    </row>
    <row r="411" spans="1:15" ht="14.1" customHeight="1" x14ac:dyDescent="0.25">
      <c r="A411" s="37">
        <v>121</v>
      </c>
      <c r="B411" s="39" t="s">
        <v>194</v>
      </c>
      <c r="C411" s="40"/>
      <c r="D411" s="41" t="s">
        <v>195</v>
      </c>
      <c r="E411" s="42"/>
      <c r="F411" s="42"/>
      <c r="G411" s="43"/>
      <c r="H411" s="44" t="s">
        <v>28</v>
      </c>
      <c r="I411" s="44"/>
      <c r="J411" s="44"/>
      <c r="K411" s="40"/>
      <c r="L411" s="46">
        <v>0.24</v>
      </c>
      <c r="M411" s="84">
        <v>38680.93</v>
      </c>
      <c r="N411" s="56"/>
      <c r="O411" s="46">
        <v>9283.42</v>
      </c>
    </row>
    <row r="412" spans="1:15" ht="14.65" customHeight="1" x14ac:dyDescent="0.25">
      <c r="A412" s="38"/>
      <c r="B412" s="30"/>
      <c r="C412" s="31"/>
      <c r="D412" s="71"/>
      <c r="E412" s="72"/>
      <c r="F412" s="72"/>
      <c r="G412" s="73"/>
      <c r="H412" s="45"/>
      <c r="I412" s="45"/>
      <c r="J412" s="45"/>
      <c r="K412" s="31"/>
      <c r="L412" s="47"/>
      <c r="M412" s="85"/>
      <c r="N412" s="57"/>
      <c r="O412" s="47"/>
    </row>
    <row r="413" spans="1:15" ht="36" customHeight="1" x14ac:dyDescent="0.25">
      <c r="A413" s="37">
        <v>122</v>
      </c>
      <c r="B413" s="39" t="s">
        <v>112</v>
      </c>
      <c r="C413" s="40"/>
      <c r="D413" s="41" t="s">
        <v>113</v>
      </c>
      <c r="E413" s="42"/>
      <c r="F413" s="42"/>
      <c r="G413" s="43"/>
      <c r="H413" s="44" t="s">
        <v>32</v>
      </c>
      <c r="I413" s="44"/>
      <c r="J413" s="44"/>
      <c r="K413" s="40"/>
      <c r="L413" s="77">
        <v>3</v>
      </c>
      <c r="M413" s="67">
        <v>604.27</v>
      </c>
      <c r="N413" s="68"/>
      <c r="O413" s="65">
        <v>1812.8</v>
      </c>
    </row>
    <row r="414" spans="1:15" ht="25.15" customHeight="1" x14ac:dyDescent="0.25">
      <c r="A414" s="38"/>
      <c r="B414" s="63" t="s">
        <v>178</v>
      </c>
      <c r="C414" s="64"/>
      <c r="D414" s="71" t="s">
        <v>181</v>
      </c>
      <c r="E414" s="72"/>
      <c r="F414" s="72"/>
      <c r="G414" s="73"/>
      <c r="H414" s="45"/>
      <c r="I414" s="45"/>
      <c r="J414" s="45"/>
      <c r="K414" s="31"/>
      <c r="L414" s="78"/>
      <c r="M414" s="69"/>
      <c r="N414" s="70"/>
      <c r="O414" s="66"/>
    </row>
    <row r="415" spans="1:15" ht="14.85" customHeight="1" x14ac:dyDescent="0.25">
      <c r="A415" s="37"/>
      <c r="B415" s="39">
        <v>1</v>
      </c>
      <c r="C415" s="40"/>
      <c r="D415" s="35" t="s">
        <v>23</v>
      </c>
      <c r="E415" s="36"/>
      <c r="F415" s="36"/>
      <c r="G415" s="52"/>
      <c r="H415" s="53" t="s">
        <v>24</v>
      </c>
      <c r="I415" s="54"/>
      <c r="J415" s="54"/>
      <c r="K415" s="55"/>
      <c r="L415" s="56">
        <v>5.15</v>
      </c>
      <c r="M415" s="58">
        <v>352</v>
      </c>
      <c r="N415" s="59"/>
      <c r="O415" s="28">
        <v>1812.8</v>
      </c>
    </row>
    <row r="416" spans="1:15" ht="14.85" customHeight="1" x14ac:dyDescent="0.25">
      <c r="A416" s="38"/>
      <c r="B416" s="30"/>
      <c r="C416" s="31"/>
      <c r="D416" s="35" t="s">
        <v>25</v>
      </c>
      <c r="E416" s="36"/>
      <c r="F416" s="36"/>
      <c r="G416" s="6">
        <v>5</v>
      </c>
      <c r="H416" s="32">
        <v>1.71696</v>
      </c>
      <c r="I416" s="33"/>
      <c r="J416" s="33"/>
      <c r="K416" s="34"/>
      <c r="L416" s="57"/>
      <c r="M416" s="60"/>
      <c r="N416" s="61"/>
      <c r="O416" s="29"/>
    </row>
    <row r="417" spans="1:15" ht="49.5" customHeight="1" x14ac:dyDescent="0.25">
      <c r="A417" s="37">
        <v>123</v>
      </c>
      <c r="B417" s="39" t="s">
        <v>196</v>
      </c>
      <c r="C417" s="40"/>
      <c r="D417" s="41" t="s">
        <v>197</v>
      </c>
      <c r="E417" s="42"/>
      <c r="F417" s="42"/>
      <c r="G417" s="43"/>
      <c r="H417" s="44" t="s">
        <v>83</v>
      </c>
      <c r="I417" s="44"/>
      <c r="J417" s="44"/>
      <c r="K417" s="40"/>
      <c r="L417" s="65">
        <v>35.5</v>
      </c>
      <c r="M417" s="67">
        <v>931.72</v>
      </c>
      <c r="N417" s="68"/>
      <c r="O417" s="79">
        <v>33076.120000000003</v>
      </c>
    </row>
    <row r="418" spans="1:15" ht="14.65" customHeight="1" x14ac:dyDescent="0.25">
      <c r="A418" s="38"/>
      <c r="B418" s="63" t="s">
        <v>19</v>
      </c>
      <c r="C418" s="64"/>
      <c r="D418" s="71" t="s">
        <v>146</v>
      </c>
      <c r="E418" s="72"/>
      <c r="F418" s="72"/>
      <c r="G418" s="73"/>
      <c r="H418" s="45"/>
      <c r="I418" s="45"/>
      <c r="J418" s="45"/>
      <c r="K418" s="31"/>
      <c r="L418" s="66"/>
      <c r="M418" s="69"/>
      <c r="N418" s="70"/>
      <c r="O418" s="80"/>
    </row>
    <row r="419" spans="1:15" ht="14.85" customHeight="1" x14ac:dyDescent="0.25">
      <c r="A419" s="37"/>
      <c r="B419" s="39">
        <v>1</v>
      </c>
      <c r="C419" s="40"/>
      <c r="D419" s="35" t="s">
        <v>23</v>
      </c>
      <c r="E419" s="36"/>
      <c r="F419" s="36"/>
      <c r="G419" s="52"/>
      <c r="H419" s="53" t="s">
        <v>24</v>
      </c>
      <c r="I419" s="54"/>
      <c r="J419" s="54"/>
      <c r="K419" s="55"/>
      <c r="L419" s="56">
        <v>107.39</v>
      </c>
      <c r="M419" s="58">
        <v>308</v>
      </c>
      <c r="N419" s="59"/>
      <c r="O419" s="46">
        <v>33076.120000000003</v>
      </c>
    </row>
    <row r="420" spans="1:15" ht="14.85" customHeight="1" x14ac:dyDescent="0.25">
      <c r="A420" s="38"/>
      <c r="B420" s="30"/>
      <c r="C420" s="31"/>
      <c r="D420" s="35" t="s">
        <v>25</v>
      </c>
      <c r="E420" s="36"/>
      <c r="F420" s="36"/>
      <c r="G420" s="6">
        <v>4</v>
      </c>
      <c r="H420" s="32">
        <v>3.0251199999999998</v>
      </c>
      <c r="I420" s="33"/>
      <c r="J420" s="33"/>
      <c r="K420" s="34"/>
      <c r="L420" s="57"/>
      <c r="M420" s="60"/>
      <c r="N420" s="61"/>
      <c r="O420" s="47"/>
    </row>
    <row r="421" spans="1:15" ht="30" customHeight="1" x14ac:dyDescent="0.25">
      <c r="A421" s="37">
        <v>124</v>
      </c>
      <c r="B421" s="39" t="s">
        <v>198</v>
      </c>
      <c r="C421" s="40"/>
      <c r="D421" s="41" t="s">
        <v>200</v>
      </c>
      <c r="E421" s="42"/>
      <c r="F421" s="42"/>
      <c r="G421" s="43"/>
      <c r="H421" s="44" t="s">
        <v>201</v>
      </c>
      <c r="I421" s="44"/>
      <c r="J421" s="44"/>
      <c r="K421" s="40"/>
      <c r="L421" s="79">
        <v>3.75</v>
      </c>
      <c r="M421" s="67">
        <v>4603.87</v>
      </c>
      <c r="N421" s="68"/>
      <c r="O421" s="79">
        <v>17264.52</v>
      </c>
    </row>
    <row r="422" spans="1:15" ht="14.65" customHeight="1" x14ac:dyDescent="0.25">
      <c r="A422" s="38"/>
      <c r="B422" s="63" t="s">
        <v>199</v>
      </c>
      <c r="C422" s="64"/>
      <c r="D422" s="71" t="s">
        <v>187</v>
      </c>
      <c r="E422" s="72"/>
      <c r="F422" s="72"/>
      <c r="G422" s="73"/>
      <c r="H422" s="45"/>
      <c r="I422" s="45"/>
      <c r="J422" s="45"/>
      <c r="K422" s="31"/>
      <c r="L422" s="80"/>
      <c r="M422" s="69"/>
      <c r="N422" s="70"/>
      <c r="O422" s="80"/>
    </row>
    <row r="423" spans="1:15" ht="14.85" customHeight="1" x14ac:dyDescent="0.25">
      <c r="A423" s="37"/>
      <c r="B423" s="39">
        <v>1</v>
      </c>
      <c r="C423" s="40"/>
      <c r="D423" s="35" t="s">
        <v>23</v>
      </c>
      <c r="E423" s="36"/>
      <c r="F423" s="36"/>
      <c r="G423" s="52"/>
      <c r="H423" s="53" t="s">
        <v>24</v>
      </c>
      <c r="I423" s="54"/>
      <c r="J423" s="54"/>
      <c r="K423" s="55"/>
      <c r="L423" s="56">
        <v>63.24</v>
      </c>
      <c r="M423" s="58">
        <v>273</v>
      </c>
      <c r="N423" s="59"/>
      <c r="O423" s="46">
        <v>17264.52</v>
      </c>
    </row>
    <row r="424" spans="1:15" ht="14.85" customHeight="1" x14ac:dyDescent="0.25">
      <c r="A424" s="38"/>
      <c r="B424" s="30"/>
      <c r="C424" s="31"/>
      <c r="D424" s="35" t="s">
        <v>25</v>
      </c>
      <c r="E424" s="36"/>
      <c r="F424" s="36"/>
      <c r="G424" s="6">
        <v>3</v>
      </c>
      <c r="H424" s="74">
        <v>16.863</v>
      </c>
      <c r="I424" s="75"/>
      <c r="J424" s="75"/>
      <c r="K424" s="76"/>
      <c r="L424" s="57"/>
      <c r="M424" s="60"/>
      <c r="N424" s="61"/>
      <c r="O424" s="47"/>
    </row>
    <row r="425" spans="1:15" ht="14.1" customHeight="1" x14ac:dyDescent="0.25">
      <c r="A425" s="37">
        <v>125</v>
      </c>
      <c r="B425" s="39" t="s">
        <v>202</v>
      </c>
      <c r="C425" s="40"/>
      <c r="D425" s="41" t="s">
        <v>203</v>
      </c>
      <c r="E425" s="42"/>
      <c r="F425" s="42"/>
      <c r="G425" s="43"/>
      <c r="H425" s="44" t="s">
        <v>87</v>
      </c>
      <c r="I425" s="44"/>
      <c r="J425" s="44"/>
      <c r="K425" s="40"/>
      <c r="L425" s="95">
        <v>375</v>
      </c>
      <c r="M425" s="84">
        <v>30.19</v>
      </c>
      <c r="N425" s="56"/>
      <c r="O425" s="46">
        <v>11321.25</v>
      </c>
    </row>
    <row r="426" spans="1:15" ht="14.65" customHeight="1" x14ac:dyDescent="0.25">
      <c r="A426" s="38"/>
      <c r="B426" s="30"/>
      <c r="C426" s="31"/>
      <c r="D426" s="71"/>
      <c r="E426" s="72"/>
      <c r="F426" s="72"/>
      <c r="G426" s="73"/>
      <c r="H426" s="45"/>
      <c r="I426" s="45"/>
      <c r="J426" s="45"/>
      <c r="K426" s="31"/>
      <c r="L426" s="96"/>
      <c r="M426" s="85"/>
      <c r="N426" s="57"/>
      <c r="O426" s="47"/>
    </row>
    <row r="427" spans="1:15" ht="14.1" customHeight="1" x14ac:dyDescent="0.25">
      <c r="A427" s="37">
        <v>126</v>
      </c>
      <c r="B427" s="39" t="s">
        <v>204</v>
      </c>
      <c r="C427" s="40"/>
      <c r="D427" s="41" t="s">
        <v>205</v>
      </c>
      <c r="E427" s="42"/>
      <c r="F427" s="42"/>
      <c r="G427" s="43"/>
      <c r="H427" s="44" t="s">
        <v>76</v>
      </c>
      <c r="I427" s="44"/>
      <c r="J427" s="44"/>
      <c r="K427" s="40"/>
      <c r="L427" s="95">
        <v>3</v>
      </c>
      <c r="M427" s="84">
        <v>73.13</v>
      </c>
      <c r="N427" s="56"/>
      <c r="O427" s="46">
        <v>219.39</v>
      </c>
    </row>
    <row r="428" spans="1:15" ht="14.65" customHeight="1" x14ac:dyDescent="0.25">
      <c r="A428" s="38"/>
      <c r="B428" s="30"/>
      <c r="C428" s="31"/>
      <c r="D428" s="71"/>
      <c r="E428" s="72"/>
      <c r="F428" s="72"/>
      <c r="G428" s="73"/>
      <c r="H428" s="45"/>
      <c r="I428" s="45"/>
      <c r="J428" s="45"/>
      <c r="K428" s="31"/>
      <c r="L428" s="96"/>
      <c r="M428" s="85"/>
      <c r="N428" s="57"/>
      <c r="O428" s="47"/>
    </row>
    <row r="429" spans="1:15" ht="14.1" customHeight="1" x14ac:dyDescent="0.25">
      <c r="A429" s="37">
        <v>127</v>
      </c>
      <c r="B429" s="39" t="s">
        <v>206</v>
      </c>
      <c r="C429" s="40"/>
      <c r="D429" s="41" t="s">
        <v>207</v>
      </c>
      <c r="E429" s="42"/>
      <c r="F429" s="42"/>
      <c r="G429" s="43"/>
      <c r="H429" s="44" t="s">
        <v>76</v>
      </c>
      <c r="I429" s="44"/>
      <c r="J429" s="44"/>
      <c r="K429" s="40"/>
      <c r="L429" s="95">
        <v>625</v>
      </c>
      <c r="M429" s="48">
        <v>14.1</v>
      </c>
      <c r="N429" s="49"/>
      <c r="O429" s="28">
        <v>8812.5</v>
      </c>
    </row>
    <row r="430" spans="1:15" ht="14.65" customHeight="1" x14ac:dyDescent="0.25">
      <c r="A430" s="38"/>
      <c r="B430" s="30"/>
      <c r="C430" s="31"/>
      <c r="D430" s="71"/>
      <c r="E430" s="72"/>
      <c r="F430" s="72"/>
      <c r="G430" s="73"/>
      <c r="H430" s="45"/>
      <c r="I430" s="45"/>
      <c r="J430" s="45"/>
      <c r="K430" s="31"/>
      <c r="L430" s="96"/>
      <c r="M430" s="50"/>
      <c r="N430" s="51"/>
      <c r="O430" s="29"/>
    </row>
    <row r="431" spans="1:15" ht="13.7" customHeight="1" x14ac:dyDescent="0.25">
      <c r="A431" s="108">
        <v>128</v>
      </c>
      <c r="B431" s="110" t="s">
        <v>208</v>
      </c>
      <c r="C431" s="111"/>
      <c r="D431" s="114" t="s">
        <v>209</v>
      </c>
      <c r="E431" s="115"/>
      <c r="F431" s="115"/>
      <c r="G431" s="116"/>
      <c r="H431" s="117" t="s">
        <v>62</v>
      </c>
      <c r="I431" s="117"/>
      <c r="J431" s="117"/>
      <c r="K431" s="111"/>
      <c r="L431" s="129">
        <v>4</v>
      </c>
      <c r="M431" s="120">
        <v>363.23</v>
      </c>
      <c r="N431" s="121"/>
      <c r="O431" s="124">
        <v>1452.9</v>
      </c>
    </row>
    <row r="432" spans="1:15" ht="14.25" customHeight="1" x14ac:dyDescent="0.25">
      <c r="A432" s="109"/>
      <c r="B432" s="112" t="s">
        <v>30</v>
      </c>
      <c r="C432" s="113"/>
      <c r="D432" s="126" t="s">
        <v>99</v>
      </c>
      <c r="E432" s="127"/>
      <c r="F432" s="127"/>
      <c r="G432" s="128"/>
      <c r="H432" s="118"/>
      <c r="I432" s="118"/>
      <c r="J432" s="118"/>
      <c r="K432" s="119"/>
      <c r="L432" s="130"/>
      <c r="M432" s="122"/>
      <c r="N432" s="123"/>
      <c r="O432" s="125"/>
    </row>
    <row r="433" spans="1:15" ht="14.85" customHeight="1" x14ac:dyDescent="0.25">
      <c r="A433" s="37"/>
      <c r="B433" s="39">
        <v>1</v>
      </c>
      <c r="C433" s="40"/>
      <c r="D433" s="35" t="s">
        <v>23</v>
      </c>
      <c r="E433" s="36"/>
      <c r="F433" s="36"/>
      <c r="G433" s="52"/>
      <c r="H433" s="53" t="s">
        <v>24</v>
      </c>
      <c r="I433" s="54"/>
      <c r="J433" s="54"/>
      <c r="K433" s="55"/>
      <c r="L433" s="56">
        <v>5.01</v>
      </c>
      <c r="M433" s="58">
        <v>290</v>
      </c>
      <c r="N433" s="59"/>
      <c r="O433" s="28">
        <v>1452.9</v>
      </c>
    </row>
    <row r="434" spans="1:15" ht="14.85" customHeight="1" x14ac:dyDescent="0.25">
      <c r="A434" s="38"/>
      <c r="B434" s="30"/>
      <c r="C434" s="31"/>
      <c r="D434" s="35" t="s">
        <v>25</v>
      </c>
      <c r="E434" s="36"/>
      <c r="F434" s="36"/>
      <c r="G434" s="8">
        <v>3.5</v>
      </c>
      <c r="H434" s="99">
        <v>1.2533810000000001</v>
      </c>
      <c r="I434" s="100"/>
      <c r="J434" s="100"/>
      <c r="K434" s="101"/>
      <c r="L434" s="57"/>
      <c r="M434" s="60"/>
      <c r="N434" s="61"/>
      <c r="O434" s="29"/>
    </row>
    <row r="435" spans="1:15" ht="13.7" customHeight="1" x14ac:dyDescent="0.25">
      <c r="A435" s="108">
        <v>129</v>
      </c>
      <c r="B435" s="110" t="s">
        <v>210</v>
      </c>
      <c r="C435" s="111"/>
      <c r="D435" s="114" t="s">
        <v>211</v>
      </c>
      <c r="E435" s="115"/>
      <c r="F435" s="115"/>
      <c r="G435" s="116"/>
      <c r="H435" s="117" t="s">
        <v>62</v>
      </c>
      <c r="I435" s="117"/>
      <c r="J435" s="117"/>
      <c r="K435" s="111"/>
      <c r="L435" s="129">
        <v>4</v>
      </c>
      <c r="M435" s="120">
        <v>413.89</v>
      </c>
      <c r="N435" s="121"/>
      <c r="O435" s="131">
        <v>1655.55</v>
      </c>
    </row>
    <row r="436" spans="1:15" ht="14.25" customHeight="1" x14ac:dyDescent="0.25">
      <c r="A436" s="109"/>
      <c r="B436" s="112" t="s">
        <v>30</v>
      </c>
      <c r="C436" s="113"/>
      <c r="D436" s="126" t="s">
        <v>99</v>
      </c>
      <c r="E436" s="127"/>
      <c r="F436" s="127"/>
      <c r="G436" s="128"/>
      <c r="H436" s="118"/>
      <c r="I436" s="118"/>
      <c r="J436" s="118"/>
      <c r="K436" s="119"/>
      <c r="L436" s="130"/>
      <c r="M436" s="122"/>
      <c r="N436" s="123"/>
      <c r="O436" s="132"/>
    </row>
    <row r="437" spans="1:15" ht="14.85" customHeight="1" x14ac:dyDescent="0.25">
      <c r="A437" s="37"/>
      <c r="B437" s="39">
        <v>1</v>
      </c>
      <c r="C437" s="40"/>
      <c r="D437" s="35" t="s">
        <v>23</v>
      </c>
      <c r="E437" s="36"/>
      <c r="F437" s="36"/>
      <c r="G437" s="52"/>
      <c r="H437" s="53" t="s">
        <v>24</v>
      </c>
      <c r="I437" s="54"/>
      <c r="J437" s="54"/>
      <c r="K437" s="55"/>
      <c r="L437" s="56">
        <v>5.85</v>
      </c>
      <c r="M437" s="58">
        <v>283</v>
      </c>
      <c r="N437" s="59"/>
      <c r="O437" s="46">
        <v>1655.55</v>
      </c>
    </row>
    <row r="438" spans="1:15" ht="14.85" customHeight="1" x14ac:dyDescent="0.25">
      <c r="A438" s="38"/>
      <c r="B438" s="30"/>
      <c r="C438" s="31"/>
      <c r="D438" s="35" t="s">
        <v>25</v>
      </c>
      <c r="E438" s="36"/>
      <c r="F438" s="36"/>
      <c r="G438" s="8">
        <v>3.3</v>
      </c>
      <c r="H438" s="99">
        <v>1.462278</v>
      </c>
      <c r="I438" s="100"/>
      <c r="J438" s="100"/>
      <c r="K438" s="101"/>
      <c r="L438" s="57"/>
      <c r="M438" s="60"/>
      <c r="N438" s="61"/>
      <c r="O438" s="47"/>
    </row>
    <row r="439" spans="1:15" ht="28.5" customHeight="1" x14ac:dyDescent="0.25">
      <c r="A439" s="37">
        <v>130</v>
      </c>
      <c r="B439" s="39" t="s">
        <v>43</v>
      </c>
      <c r="C439" s="40"/>
      <c r="D439" s="41" t="s">
        <v>212</v>
      </c>
      <c r="E439" s="42"/>
      <c r="F439" s="42"/>
      <c r="G439" s="43"/>
      <c r="H439" s="44" t="s">
        <v>37</v>
      </c>
      <c r="I439" s="44"/>
      <c r="J439" s="44"/>
      <c r="K439" s="40"/>
      <c r="L439" s="79">
        <v>0.04</v>
      </c>
      <c r="M439" s="86">
        <v>18342.5</v>
      </c>
      <c r="N439" s="87"/>
      <c r="O439" s="65">
        <v>733.7</v>
      </c>
    </row>
    <row r="440" spans="1:15" ht="14.65" customHeight="1" x14ac:dyDescent="0.25">
      <c r="A440" s="38"/>
      <c r="B440" s="63" t="s">
        <v>122</v>
      </c>
      <c r="C440" s="64"/>
      <c r="D440" s="71" t="s">
        <v>213</v>
      </c>
      <c r="E440" s="72"/>
      <c r="F440" s="72"/>
      <c r="G440" s="73"/>
      <c r="H440" s="45"/>
      <c r="I440" s="45"/>
      <c r="J440" s="45"/>
      <c r="K440" s="31"/>
      <c r="L440" s="80"/>
      <c r="M440" s="88"/>
      <c r="N440" s="89"/>
      <c r="O440" s="66"/>
    </row>
    <row r="441" spans="1:15" ht="14.85" customHeight="1" x14ac:dyDescent="0.25">
      <c r="A441" s="37"/>
      <c r="B441" s="39">
        <v>1</v>
      </c>
      <c r="C441" s="40"/>
      <c r="D441" s="35" t="s">
        <v>23</v>
      </c>
      <c r="E441" s="36"/>
      <c r="F441" s="36"/>
      <c r="G441" s="52"/>
      <c r="H441" s="53" t="s">
        <v>24</v>
      </c>
      <c r="I441" s="54"/>
      <c r="J441" s="54"/>
      <c r="K441" s="55"/>
      <c r="L441" s="56">
        <v>2.5299999999999998</v>
      </c>
      <c r="M441" s="58">
        <v>290</v>
      </c>
      <c r="N441" s="59"/>
      <c r="O441" s="28">
        <v>733.7</v>
      </c>
    </row>
    <row r="442" spans="1:15" ht="14.85" customHeight="1" x14ac:dyDescent="0.25">
      <c r="A442" s="38"/>
      <c r="B442" s="30"/>
      <c r="C442" s="31"/>
      <c r="D442" s="35" t="s">
        <v>25</v>
      </c>
      <c r="E442" s="36"/>
      <c r="F442" s="36"/>
      <c r="G442" s="8">
        <v>3.5</v>
      </c>
      <c r="H442" s="32">
        <v>63.251579999999997</v>
      </c>
      <c r="I442" s="33"/>
      <c r="J442" s="33"/>
      <c r="K442" s="34"/>
      <c r="L442" s="57"/>
      <c r="M442" s="60"/>
      <c r="N442" s="61"/>
      <c r="O442" s="29"/>
    </row>
    <row r="443" spans="1:15" ht="31.5" customHeight="1" x14ac:dyDescent="0.25">
      <c r="A443" s="37">
        <v>131</v>
      </c>
      <c r="B443" s="39" t="s">
        <v>35</v>
      </c>
      <c r="C443" s="40"/>
      <c r="D443" s="41" t="s">
        <v>258</v>
      </c>
      <c r="E443" s="42"/>
      <c r="F443" s="42"/>
      <c r="G443" s="43"/>
      <c r="H443" s="44" t="s">
        <v>37</v>
      </c>
      <c r="I443" s="44"/>
      <c r="J443" s="44"/>
      <c r="K443" s="40"/>
      <c r="L443" s="79">
        <v>0.04</v>
      </c>
      <c r="M443" s="86">
        <v>38787.5</v>
      </c>
      <c r="N443" s="87"/>
      <c r="O443" s="65">
        <v>1551.5</v>
      </c>
    </row>
    <row r="444" spans="1:15" ht="14.65" customHeight="1" x14ac:dyDescent="0.25">
      <c r="A444" s="38"/>
      <c r="B444" s="63" t="s">
        <v>30</v>
      </c>
      <c r="C444" s="64"/>
      <c r="D444" s="71" t="s">
        <v>33</v>
      </c>
      <c r="E444" s="72"/>
      <c r="F444" s="72"/>
      <c r="G444" s="73"/>
      <c r="H444" s="45"/>
      <c r="I444" s="45"/>
      <c r="J444" s="45"/>
      <c r="K444" s="31"/>
      <c r="L444" s="80"/>
      <c r="M444" s="88"/>
      <c r="N444" s="89"/>
      <c r="O444" s="66"/>
    </row>
    <row r="445" spans="1:15" ht="14.85" customHeight="1" x14ac:dyDescent="0.25">
      <c r="A445" s="37"/>
      <c r="B445" s="39">
        <v>1</v>
      </c>
      <c r="C445" s="40"/>
      <c r="D445" s="35" t="s">
        <v>23</v>
      </c>
      <c r="E445" s="36"/>
      <c r="F445" s="36"/>
      <c r="G445" s="52"/>
      <c r="H445" s="53" t="s">
        <v>24</v>
      </c>
      <c r="I445" s="54"/>
      <c r="J445" s="54"/>
      <c r="K445" s="55"/>
      <c r="L445" s="56">
        <v>5.35</v>
      </c>
      <c r="M445" s="58">
        <v>290</v>
      </c>
      <c r="N445" s="59"/>
      <c r="O445" s="28">
        <v>1551.5</v>
      </c>
    </row>
    <row r="446" spans="1:15" ht="14.85" customHeight="1" x14ac:dyDescent="0.25">
      <c r="A446" s="38"/>
      <c r="B446" s="30"/>
      <c r="C446" s="31"/>
      <c r="D446" s="35" t="s">
        <v>25</v>
      </c>
      <c r="E446" s="36"/>
      <c r="F446" s="36"/>
      <c r="G446" s="8">
        <v>3.5</v>
      </c>
      <c r="H446" s="81">
        <v>133.77979999999999</v>
      </c>
      <c r="I446" s="82"/>
      <c r="J446" s="82"/>
      <c r="K446" s="83"/>
      <c r="L446" s="57"/>
      <c r="M446" s="60"/>
      <c r="N446" s="61"/>
      <c r="O446" s="29"/>
    </row>
    <row r="447" spans="1:15" ht="14.1" customHeight="1" x14ac:dyDescent="0.25">
      <c r="A447" s="37">
        <v>132</v>
      </c>
      <c r="B447" s="39" t="s">
        <v>214</v>
      </c>
      <c r="C447" s="40"/>
      <c r="D447" s="41" t="s">
        <v>215</v>
      </c>
      <c r="E447" s="42"/>
      <c r="F447" s="42"/>
      <c r="G447" s="43"/>
      <c r="H447" s="44" t="s">
        <v>40</v>
      </c>
      <c r="I447" s="44"/>
      <c r="J447" s="44"/>
      <c r="K447" s="40"/>
      <c r="L447" s="46">
        <v>0.01</v>
      </c>
      <c r="M447" s="84">
        <v>21355.26</v>
      </c>
      <c r="N447" s="56"/>
      <c r="O447" s="46">
        <v>213.55</v>
      </c>
    </row>
    <row r="448" spans="1:15" ht="14.65" customHeight="1" x14ac:dyDescent="0.25">
      <c r="A448" s="38"/>
      <c r="B448" s="30"/>
      <c r="C448" s="31"/>
      <c r="D448" s="71"/>
      <c r="E448" s="72"/>
      <c r="F448" s="72"/>
      <c r="G448" s="73"/>
      <c r="H448" s="45"/>
      <c r="I448" s="45"/>
      <c r="J448" s="45"/>
      <c r="K448" s="31"/>
      <c r="L448" s="47"/>
      <c r="M448" s="85"/>
      <c r="N448" s="57"/>
      <c r="O448" s="47"/>
    </row>
    <row r="449" spans="1:15" ht="14.1" customHeight="1" x14ac:dyDescent="0.25">
      <c r="A449" s="37">
        <v>133</v>
      </c>
      <c r="B449" s="39" t="s">
        <v>216</v>
      </c>
      <c r="C449" s="40"/>
      <c r="D449" s="41" t="s">
        <v>217</v>
      </c>
      <c r="E449" s="42"/>
      <c r="F449" s="42"/>
      <c r="G449" s="43"/>
      <c r="H449" s="44" t="s">
        <v>40</v>
      </c>
      <c r="I449" s="44"/>
      <c r="J449" s="44"/>
      <c r="K449" s="40"/>
      <c r="L449" s="93">
        <v>1.6E-2</v>
      </c>
      <c r="M449" s="84">
        <v>21244.12</v>
      </c>
      <c r="N449" s="56"/>
      <c r="O449" s="46">
        <v>339.91</v>
      </c>
    </row>
    <row r="450" spans="1:15" ht="14.65" customHeight="1" x14ac:dyDescent="0.25">
      <c r="A450" s="38"/>
      <c r="B450" s="30"/>
      <c r="C450" s="31"/>
      <c r="D450" s="71"/>
      <c r="E450" s="72"/>
      <c r="F450" s="72"/>
      <c r="G450" s="73"/>
      <c r="H450" s="45"/>
      <c r="I450" s="45"/>
      <c r="J450" s="45"/>
      <c r="K450" s="31"/>
      <c r="L450" s="94"/>
      <c r="M450" s="85"/>
      <c r="N450" s="57"/>
      <c r="O450" s="47"/>
    </row>
    <row r="451" spans="1:15" ht="14.1" customHeight="1" x14ac:dyDescent="0.25">
      <c r="A451" s="37">
        <v>134</v>
      </c>
      <c r="B451" s="39" t="s">
        <v>218</v>
      </c>
      <c r="C451" s="40"/>
      <c r="D451" s="41" t="s">
        <v>219</v>
      </c>
      <c r="E451" s="42"/>
      <c r="F451" s="42"/>
      <c r="G451" s="43"/>
      <c r="H451" s="44" t="s">
        <v>87</v>
      </c>
      <c r="I451" s="44"/>
      <c r="J451" s="44"/>
      <c r="K451" s="40"/>
      <c r="L451" s="28">
        <v>0.5</v>
      </c>
      <c r="M451" s="84">
        <v>103.34</v>
      </c>
      <c r="N451" s="56"/>
      <c r="O451" s="46">
        <v>51.67</v>
      </c>
    </row>
    <row r="452" spans="1:15" ht="14.65" customHeight="1" x14ac:dyDescent="0.25">
      <c r="A452" s="38"/>
      <c r="B452" s="30"/>
      <c r="C452" s="31"/>
      <c r="D452" s="71"/>
      <c r="E452" s="72"/>
      <c r="F452" s="72"/>
      <c r="G452" s="73"/>
      <c r="H452" s="45"/>
      <c r="I452" s="45"/>
      <c r="J452" s="45"/>
      <c r="K452" s="31"/>
      <c r="L452" s="29"/>
      <c r="M452" s="85"/>
      <c r="N452" s="57"/>
      <c r="O452" s="47"/>
    </row>
    <row r="453" spans="1:15" ht="14.1" customHeight="1" x14ac:dyDescent="0.25">
      <c r="A453" s="37">
        <v>135</v>
      </c>
      <c r="B453" s="39" t="s">
        <v>220</v>
      </c>
      <c r="C453" s="40"/>
      <c r="D453" s="41" t="s">
        <v>221</v>
      </c>
      <c r="E453" s="42"/>
      <c r="F453" s="42"/>
      <c r="G453" s="43"/>
      <c r="H453" s="44" t="s">
        <v>87</v>
      </c>
      <c r="I453" s="44"/>
      <c r="J453" s="44"/>
      <c r="K453" s="40"/>
      <c r="L453" s="28">
        <v>0.5</v>
      </c>
      <c r="M453" s="84">
        <v>41.94</v>
      </c>
      <c r="N453" s="56"/>
      <c r="O453" s="46">
        <v>20.97</v>
      </c>
    </row>
    <row r="454" spans="1:15" ht="14.65" customHeight="1" x14ac:dyDescent="0.25">
      <c r="A454" s="38"/>
      <c r="B454" s="30"/>
      <c r="C454" s="31"/>
      <c r="D454" s="71"/>
      <c r="E454" s="72"/>
      <c r="F454" s="72"/>
      <c r="G454" s="73"/>
      <c r="H454" s="45"/>
      <c r="I454" s="45"/>
      <c r="J454" s="45"/>
      <c r="K454" s="31"/>
      <c r="L454" s="29"/>
      <c r="M454" s="85"/>
      <c r="N454" s="57"/>
      <c r="O454" s="47"/>
    </row>
    <row r="455" spans="1:15" ht="14.1" customHeight="1" x14ac:dyDescent="0.25">
      <c r="A455" s="37">
        <v>136</v>
      </c>
      <c r="B455" s="39" t="s">
        <v>222</v>
      </c>
      <c r="C455" s="40"/>
      <c r="D455" s="41" t="s">
        <v>223</v>
      </c>
      <c r="E455" s="42"/>
      <c r="F455" s="42"/>
      <c r="G455" s="43"/>
      <c r="H455" s="44" t="s">
        <v>87</v>
      </c>
      <c r="I455" s="44"/>
      <c r="J455" s="44"/>
      <c r="K455" s="40"/>
      <c r="L455" s="28">
        <v>2.5</v>
      </c>
      <c r="M455" s="84">
        <v>57.62</v>
      </c>
      <c r="N455" s="56"/>
      <c r="O455" s="46">
        <v>144.05000000000001</v>
      </c>
    </row>
    <row r="456" spans="1:15" ht="14.65" customHeight="1" x14ac:dyDescent="0.25">
      <c r="A456" s="38"/>
      <c r="B456" s="30"/>
      <c r="C456" s="31"/>
      <c r="D456" s="71"/>
      <c r="E456" s="72"/>
      <c r="F456" s="72"/>
      <c r="G456" s="73"/>
      <c r="H456" s="45"/>
      <c r="I456" s="45"/>
      <c r="J456" s="45"/>
      <c r="K456" s="31"/>
      <c r="L456" s="29"/>
      <c r="M456" s="85"/>
      <c r="N456" s="57"/>
      <c r="O456" s="47"/>
    </row>
    <row r="457" spans="1:15" ht="14.1" customHeight="1" x14ac:dyDescent="0.25">
      <c r="A457" s="37">
        <v>137</v>
      </c>
      <c r="B457" s="39" t="s">
        <v>224</v>
      </c>
      <c r="C457" s="40"/>
      <c r="D457" s="41" t="s">
        <v>225</v>
      </c>
      <c r="E457" s="42"/>
      <c r="F457" s="42"/>
      <c r="G457" s="43"/>
      <c r="H457" s="44" t="s">
        <v>87</v>
      </c>
      <c r="I457" s="44"/>
      <c r="J457" s="44"/>
      <c r="K457" s="40"/>
      <c r="L457" s="95">
        <v>2</v>
      </c>
      <c r="M457" s="84">
        <v>73.77</v>
      </c>
      <c r="N457" s="56"/>
      <c r="O457" s="46">
        <v>147.54</v>
      </c>
    </row>
    <row r="458" spans="1:15" ht="14.65" customHeight="1" x14ac:dyDescent="0.25">
      <c r="A458" s="38"/>
      <c r="B458" s="30"/>
      <c r="C458" s="31"/>
      <c r="D458" s="71"/>
      <c r="E458" s="72"/>
      <c r="F458" s="72"/>
      <c r="G458" s="73"/>
      <c r="H458" s="45"/>
      <c r="I458" s="45"/>
      <c r="J458" s="45"/>
      <c r="K458" s="31"/>
      <c r="L458" s="96"/>
      <c r="M458" s="85"/>
      <c r="N458" s="57"/>
      <c r="O458" s="47"/>
    </row>
    <row r="459" spans="1:15" ht="27.75" customHeight="1" x14ac:dyDescent="0.25">
      <c r="A459" s="37">
        <v>138</v>
      </c>
      <c r="B459" s="39" t="s">
        <v>43</v>
      </c>
      <c r="C459" s="40"/>
      <c r="D459" s="41" t="s">
        <v>226</v>
      </c>
      <c r="E459" s="42"/>
      <c r="F459" s="42"/>
      <c r="G459" s="43"/>
      <c r="H459" s="44" t="s">
        <v>37</v>
      </c>
      <c r="I459" s="44"/>
      <c r="J459" s="44"/>
      <c r="K459" s="40"/>
      <c r="L459" s="79">
        <v>0.04</v>
      </c>
      <c r="M459" s="102">
        <v>42775</v>
      </c>
      <c r="N459" s="103"/>
      <c r="O459" s="77">
        <v>1711</v>
      </c>
    </row>
    <row r="460" spans="1:15" ht="14.65" customHeight="1" x14ac:dyDescent="0.25">
      <c r="A460" s="38"/>
      <c r="B460" s="63" t="s">
        <v>122</v>
      </c>
      <c r="C460" s="64"/>
      <c r="D460" s="71" t="s">
        <v>227</v>
      </c>
      <c r="E460" s="72"/>
      <c r="F460" s="72"/>
      <c r="G460" s="73"/>
      <c r="H460" s="45"/>
      <c r="I460" s="45"/>
      <c r="J460" s="45"/>
      <c r="K460" s="31"/>
      <c r="L460" s="80"/>
      <c r="M460" s="104"/>
      <c r="N460" s="105"/>
      <c r="O460" s="78"/>
    </row>
    <row r="461" spans="1:15" ht="14.85" customHeight="1" x14ac:dyDescent="0.25">
      <c r="A461" s="37"/>
      <c r="B461" s="39">
        <v>1</v>
      </c>
      <c r="C461" s="40"/>
      <c r="D461" s="35" t="s">
        <v>23</v>
      </c>
      <c r="E461" s="36"/>
      <c r="F461" s="36"/>
      <c r="G461" s="52"/>
      <c r="H461" s="53" t="s">
        <v>24</v>
      </c>
      <c r="I461" s="54"/>
      <c r="J461" s="54"/>
      <c r="K461" s="55"/>
      <c r="L461" s="49">
        <v>5.9</v>
      </c>
      <c r="M461" s="58">
        <v>290</v>
      </c>
      <c r="N461" s="59"/>
      <c r="O461" s="95">
        <v>1711</v>
      </c>
    </row>
    <row r="462" spans="1:15" ht="14.85" customHeight="1" x14ac:dyDescent="0.25">
      <c r="A462" s="38"/>
      <c r="B462" s="30"/>
      <c r="C462" s="31"/>
      <c r="D462" s="35" t="s">
        <v>25</v>
      </c>
      <c r="E462" s="36"/>
      <c r="F462" s="36"/>
      <c r="G462" s="8">
        <v>3.5</v>
      </c>
      <c r="H462" s="32">
        <v>147.58702</v>
      </c>
      <c r="I462" s="33"/>
      <c r="J462" s="33"/>
      <c r="K462" s="34"/>
      <c r="L462" s="51"/>
      <c r="M462" s="60"/>
      <c r="N462" s="61"/>
      <c r="O462" s="96"/>
    </row>
    <row r="463" spans="1:15" ht="14.1" customHeight="1" x14ac:dyDescent="0.25">
      <c r="A463" s="37">
        <v>139</v>
      </c>
      <c r="B463" s="39" t="s">
        <v>68</v>
      </c>
      <c r="C463" s="40"/>
      <c r="D463" s="41" t="s">
        <v>69</v>
      </c>
      <c r="E463" s="42"/>
      <c r="F463" s="42"/>
      <c r="G463" s="43"/>
      <c r="H463" s="44" t="s">
        <v>62</v>
      </c>
      <c r="I463" s="44"/>
      <c r="J463" s="44"/>
      <c r="K463" s="40"/>
      <c r="L463" s="77">
        <v>3</v>
      </c>
      <c r="M463" s="67">
        <v>315.19</v>
      </c>
      <c r="N463" s="68"/>
      <c r="O463" s="79">
        <v>945.56</v>
      </c>
    </row>
    <row r="464" spans="1:15" ht="14.65" customHeight="1" x14ac:dyDescent="0.25">
      <c r="A464" s="38"/>
      <c r="B464" s="63" t="s">
        <v>30</v>
      </c>
      <c r="C464" s="64"/>
      <c r="D464" s="71" t="s">
        <v>33</v>
      </c>
      <c r="E464" s="72"/>
      <c r="F464" s="72"/>
      <c r="G464" s="73"/>
      <c r="H464" s="45"/>
      <c r="I464" s="45"/>
      <c r="J464" s="45"/>
      <c r="K464" s="31"/>
      <c r="L464" s="78"/>
      <c r="M464" s="69"/>
      <c r="N464" s="70"/>
      <c r="O464" s="80"/>
    </row>
    <row r="465" spans="1:15" ht="14.85" customHeight="1" x14ac:dyDescent="0.25">
      <c r="A465" s="37"/>
      <c r="B465" s="39">
        <v>1</v>
      </c>
      <c r="C465" s="40"/>
      <c r="D465" s="35" t="s">
        <v>23</v>
      </c>
      <c r="E465" s="36"/>
      <c r="F465" s="36"/>
      <c r="G465" s="52"/>
      <c r="H465" s="53" t="s">
        <v>24</v>
      </c>
      <c r="I465" s="54"/>
      <c r="J465" s="54"/>
      <c r="K465" s="55"/>
      <c r="L465" s="56">
        <v>3.07</v>
      </c>
      <c r="M465" s="58">
        <v>308</v>
      </c>
      <c r="N465" s="59"/>
      <c r="O465" s="46">
        <v>945.56</v>
      </c>
    </row>
    <row r="466" spans="1:15" ht="14.85" customHeight="1" x14ac:dyDescent="0.25">
      <c r="A466" s="38"/>
      <c r="B466" s="30"/>
      <c r="C466" s="31"/>
      <c r="D466" s="35" t="s">
        <v>25</v>
      </c>
      <c r="E466" s="36"/>
      <c r="F466" s="36"/>
      <c r="G466" s="6">
        <v>4</v>
      </c>
      <c r="H466" s="74">
        <v>1.022</v>
      </c>
      <c r="I466" s="75"/>
      <c r="J466" s="75"/>
      <c r="K466" s="76"/>
      <c r="L466" s="57"/>
      <c r="M466" s="60"/>
      <c r="N466" s="61"/>
      <c r="O466" s="47"/>
    </row>
    <row r="467" spans="1:15" ht="14.1" customHeight="1" x14ac:dyDescent="0.25">
      <c r="A467" s="37">
        <v>140</v>
      </c>
      <c r="B467" s="39" t="s">
        <v>132</v>
      </c>
      <c r="C467" s="40"/>
      <c r="D467" s="41" t="s">
        <v>228</v>
      </c>
      <c r="E467" s="42"/>
      <c r="F467" s="42"/>
      <c r="G467" s="43"/>
      <c r="H467" s="44" t="s">
        <v>66</v>
      </c>
      <c r="I467" s="44"/>
      <c r="J467" s="44"/>
      <c r="K467" s="40"/>
      <c r="L467" s="95">
        <v>3</v>
      </c>
      <c r="M467" s="58">
        <v>1550</v>
      </c>
      <c r="N467" s="59"/>
      <c r="O467" s="37">
        <v>4650</v>
      </c>
    </row>
    <row r="468" spans="1:15" ht="14.65" customHeight="1" x14ac:dyDescent="0.25">
      <c r="A468" s="38"/>
      <c r="B468" s="30"/>
      <c r="C468" s="31"/>
      <c r="D468" s="71"/>
      <c r="E468" s="72"/>
      <c r="F468" s="72"/>
      <c r="G468" s="73"/>
      <c r="H468" s="45"/>
      <c r="I468" s="45"/>
      <c r="J468" s="45"/>
      <c r="K468" s="31"/>
      <c r="L468" s="96"/>
      <c r="M468" s="60"/>
      <c r="N468" s="61"/>
      <c r="O468" s="38"/>
    </row>
    <row r="469" spans="1:15" ht="14.1" customHeight="1" x14ac:dyDescent="0.25">
      <c r="A469" s="37">
        <v>141</v>
      </c>
      <c r="B469" s="39" t="s">
        <v>229</v>
      </c>
      <c r="C469" s="40"/>
      <c r="D469" s="41" t="s">
        <v>230</v>
      </c>
      <c r="E469" s="42"/>
      <c r="F469" s="42"/>
      <c r="G469" s="43"/>
      <c r="H469" s="44" t="s">
        <v>62</v>
      </c>
      <c r="I469" s="44"/>
      <c r="J469" s="44"/>
      <c r="K469" s="40"/>
      <c r="L469" s="77">
        <v>4</v>
      </c>
      <c r="M469" s="67">
        <v>1101.8699999999999</v>
      </c>
      <c r="N469" s="68"/>
      <c r="O469" s="79">
        <v>4407.4799999999996</v>
      </c>
    </row>
    <row r="470" spans="1:15" ht="14.65" customHeight="1" x14ac:dyDescent="0.25">
      <c r="A470" s="38"/>
      <c r="B470" s="63" t="s">
        <v>30</v>
      </c>
      <c r="C470" s="64"/>
      <c r="D470" s="71" t="s">
        <v>33</v>
      </c>
      <c r="E470" s="72"/>
      <c r="F470" s="72"/>
      <c r="G470" s="73"/>
      <c r="H470" s="45"/>
      <c r="I470" s="45"/>
      <c r="J470" s="45"/>
      <c r="K470" s="31"/>
      <c r="L470" s="78"/>
      <c r="M470" s="69"/>
      <c r="N470" s="70"/>
      <c r="O470" s="80"/>
    </row>
    <row r="471" spans="1:15" ht="14.85" customHeight="1" x14ac:dyDescent="0.25">
      <c r="A471" s="37"/>
      <c r="B471" s="39">
        <v>1</v>
      </c>
      <c r="C471" s="40"/>
      <c r="D471" s="35" t="s">
        <v>23</v>
      </c>
      <c r="E471" s="36"/>
      <c r="F471" s="36"/>
      <c r="G471" s="52"/>
      <c r="H471" s="53" t="s">
        <v>24</v>
      </c>
      <c r="I471" s="54"/>
      <c r="J471" s="54"/>
      <c r="K471" s="55"/>
      <c r="L471" s="56">
        <v>14.31</v>
      </c>
      <c r="M471" s="58">
        <v>308</v>
      </c>
      <c r="N471" s="59"/>
      <c r="O471" s="46">
        <v>4407.4799999999996</v>
      </c>
    </row>
    <row r="472" spans="1:15" ht="14.85" customHeight="1" x14ac:dyDescent="0.25">
      <c r="A472" s="38"/>
      <c r="B472" s="30"/>
      <c r="C472" s="31"/>
      <c r="D472" s="35" t="s">
        <v>25</v>
      </c>
      <c r="E472" s="36"/>
      <c r="F472" s="36"/>
      <c r="G472" s="6">
        <v>4</v>
      </c>
      <c r="H472" s="74">
        <v>3.577</v>
      </c>
      <c r="I472" s="75"/>
      <c r="J472" s="75"/>
      <c r="K472" s="76"/>
      <c r="L472" s="57"/>
      <c r="M472" s="60"/>
      <c r="N472" s="61"/>
      <c r="O472" s="47"/>
    </row>
    <row r="473" spans="1:15" ht="14.1" customHeight="1" x14ac:dyDescent="0.25">
      <c r="A473" s="37">
        <v>142</v>
      </c>
      <c r="B473" s="39" t="s">
        <v>231</v>
      </c>
      <c r="C473" s="40"/>
      <c r="D473" s="41" t="s">
        <v>232</v>
      </c>
      <c r="E473" s="42"/>
      <c r="F473" s="42"/>
      <c r="G473" s="43"/>
      <c r="H473" s="44" t="s">
        <v>87</v>
      </c>
      <c r="I473" s="44"/>
      <c r="J473" s="44"/>
      <c r="K473" s="40"/>
      <c r="L473" s="95">
        <v>5</v>
      </c>
      <c r="M473" s="84">
        <v>110.34</v>
      </c>
      <c r="N473" s="56"/>
      <c r="O473" s="28">
        <v>551.70000000000005</v>
      </c>
    </row>
    <row r="474" spans="1:15" ht="14.65" customHeight="1" x14ac:dyDescent="0.25">
      <c r="A474" s="38"/>
      <c r="B474" s="30"/>
      <c r="C474" s="31"/>
      <c r="D474" s="71"/>
      <c r="E474" s="72"/>
      <c r="F474" s="72"/>
      <c r="G474" s="73"/>
      <c r="H474" s="45"/>
      <c r="I474" s="45"/>
      <c r="J474" s="45"/>
      <c r="K474" s="31"/>
      <c r="L474" s="96"/>
      <c r="M474" s="85"/>
      <c r="N474" s="57"/>
      <c r="O474" s="29"/>
    </row>
    <row r="475" spans="1:15" ht="14.1" customHeight="1" x14ac:dyDescent="0.25">
      <c r="A475" s="37">
        <v>143</v>
      </c>
      <c r="B475" s="39" t="s">
        <v>233</v>
      </c>
      <c r="C475" s="40"/>
      <c r="D475" s="41" t="s">
        <v>234</v>
      </c>
      <c r="E475" s="42"/>
      <c r="F475" s="42"/>
      <c r="G475" s="43"/>
      <c r="H475" s="44" t="s">
        <v>62</v>
      </c>
      <c r="I475" s="44"/>
      <c r="J475" s="44"/>
      <c r="K475" s="40"/>
      <c r="L475" s="77">
        <v>4</v>
      </c>
      <c r="M475" s="67">
        <v>1007.16</v>
      </c>
      <c r="N475" s="68"/>
      <c r="O475" s="79">
        <v>4028.64</v>
      </c>
    </row>
    <row r="476" spans="1:15" ht="14.65" customHeight="1" x14ac:dyDescent="0.25">
      <c r="A476" s="38"/>
      <c r="B476" s="63" t="s">
        <v>30</v>
      </c>
      <c r="C476" s="64"/>
      <c r="D476" s="71" t="s">
        <v>33</v>
      </c>
      <c r="E476" s="72"/>
      <c r="F476" s="72"/>
      <c r="G476" s="73"/>
      <c r="H476" s="45"/>
      <c r="I476" s="45"/>
      <c r="J476" s="45"/>
      <c r="K476" s="31"/>
      <c r="L476" s="78"/>
      <c r="M476" s="69"/>
      <c r="N476" s="70"/>
      <c r="O476" s="80"/>
    </row>
    <row r="477" spans="1:15" ht="14.85" customHeight="1" x14ac:dyDescent="0.25">
      <c r="A477" s="37"/>
      <c r="B477" s="39">
        <v>1</v>
      </c>
      <c r="C477" s="40"/>
      <c r="D477" s="35" t="s">
        <v>23</v>
      </c>
      <c r="E477" s="36"/>
      <c r="F477" s="36"/>
      <c r="G477" s="52"/>
      <c r="H477" s="53" t="s">
        <v>24</v>
      </c>
      <c r="I477" s="54"/>
      <c r="J477" s="54"/>
      <c r="K477" s="55"/>
      <c r="L477" s="56">
        <v>13.08</v>
      </c>
      <c r="M477" s="58">
        <v>308</v>
      </c>
      <c r="N477" s="59"/>
      <c r="O477" s="46">
        <v>4028.64</v>
      </c>
    </row>
    <row r="478" spans="1:15" ht="14.85" customHeight="1" x14ac:dyDescent="0.25">
      <c r="A478" s="38"/>
      <c r="B478" s="30"/>
      <c r="C478" s="31"/>
      <c r="D478" s="35" t="s">
        <v>25</v>
      </c>
      <c r="E478" s="36"/>
      <c r="F478" s="36"/>
      <c r="G478" s="6">
        <v>4</v>
      </c>
      <c r="H478" s="81">
        <v>3.2704</v>
      </c>
      <c r="I478" s="82"/>
      <c r="J478" s="82"/>
      <c r="K478" s="83"/>
      <c r="L478" s="57"/>
      <c r="M478" s="60"/>
      <c r="N478" s="61"/>
      <c r="O478" s="47"/>
    </row>
    <row r="479" spans="1:15" ht="43.5" customHeight="1" x14ac:dyDescent="0.25">
      <c r="A479" s="37">
        <v>144</v>
      </c>
      <c r="B479" s="39" t="s">
        <v>235</v>
      </c>
      <c r="C479" s="40"/>
      <c r="D479" s="41" t="s">
        <v>236</v>
      </c>
      <c r="E479" s="42"/>
      <c r="F479" s="42"/>
      <c r="G479" s="43"/>
      <c r="H479" s="44" t="s">
        <v>62</v>
      </c>
      <c r="I479" s="44"/>
      <c r="J479" s="44"/>
      <c r="K479" s="40"/>
      <c r="L479" s="77">
        <v>3</v>
      </c>
      <c r="M479" s="67">
        <v>89.18</v>
      </c>
      <c r="N479" s="68"/>
      <c r="O479" s="79">
        <v>267.54000000000002</v>
      </c>
    </row>
    <row r="480" spans="1:15" ht="14.65" customHeight="1" x14ac:dyDescent="0.25">
      <c r="A480" s="38"/>
      <c r="B480" s="63" t="s">
        <v>30</v>
      </c>
      <c r="C480" s="64"/>
      <c r="D480" s="71" t="s">
        <v>33</v>
      </c>
      <c r="E480" s="72"/>
      <c r="F480" s="72"/>
      <c r="G480" s="73"/>
      <c r="H480" s="45"/>
      <c r="I480" s="45"/>
      <c r="J480" s="45"/>
      <c r="K480" s="31"/>
      <c r="L480" s="78"/>
      <c r="M480" s="69"/>
      <c r="N480" s="70"/>
      <c r="O480" s="80"/>
    </row>
    <row r="481" spans="1:15" ht="14.85" customHeight="1" x14ac:dyDescent="0.25">
      <c r="A481" s="37"/>
      <c r="B481" s="39">
        <v>1</v>
      </c>
      <c r="C481" s="40"/>
      <c r="D481" s="35" t="s">
        <v>23</v>
      </c>
      <c r="E481" s="36"/>
      <c r="F481" s="36"/>
      <c r="G481" s="52"/>
      <c r="H481" s="53" t="s">
        <v>24</v>
      </c>
      <c r="I481" s="54"/>
      <c r="J481" s="54"/>
      <c r="K481" s="55"/>
      <c r="L481" s="56">
        <v>0.98</v>
      </c>
      <c r="M481" s="58">
        <v>273</v>
      </c>
      <c r="N481" s="59"/>
      <c r="O481" s="46">
        <v>267.54000000000002</v>
      </c>
    </row>
    <row r="482" spans="1:15" ht="14.85" customHeight="1" x14ac:dyDescent="0.25">
      <c r="A482" s="38"/>
      <c r="B482" s="30"/>
      <c r="C482" s="31"/>
      <c r="D482" s="35" t="s">
        <v>25</v>
      </c>
      <c r="E482" s="36"/>
      <c r="F482" s="36"/>
      <c r="G482" s="6">
        <v>3</v>
      </c>
      <c r="H482" s="32">
        <v>0.32704</v>
      </c>
      <c r="I482" s="33"/>
      <c r="J482" s="33"/>
      <c r="K482" s="34"/>
      <c r="L482" s="57"/>
      <c r="M482" s="60"/>
      <c r="N482" s="61"/>
      <c r="O482" s="47"/>
    </row>
    <row r="483" spans="1:15" ht="30" customHeight="1" x14ac:dyDescent="0.25">
      <c r="A483" s="37">
        <v>145</v>
      </c>
      <c r="B483" s="39" t="s">
        <v>237</v>
      </c>
      <c r="C483" s="40"/>
      <c r="D483" s="41" t="s">
        <v>238</v>
      </c>
      <c r="E483" s="42"/>
      <c r="F483" s="42"/>
      <c r="G483" s="43"/>
      <c r="H483" s="44" t="s">
        <v>62</v>
      </c>
      <c r="I483" s="44"/>
      <c r="J483" s="44"/>
      <c r="K483" s="40"/>
      <c r="L483" s="77">
        <v>1</v>
      </c>
      <c r="M483" s="67">
        <v>1133.44</v>
      </c>
      <c r="N483" s="68"/>
      <c r="O483" s="79">
        <v>1133.44</v>
      </c>
    </row>
    <row r="484" spans="1:15" ht="14.65" customHeight="1" x14ac:dyDescent="0.25">
      <c r="A484" s="38"/>
      <c r="B484" s="63" t="s">
        <v>30</v>
      </c>
      <c r="C484" s="64"/>
      <c r="D484" s="71" t="s">
        <v>33</v>
      </c>
      <c r="E484" s="72"/>
      <c r="F484" s="72"/>
      <c r="G484" s="73"/>
      <c r="H484" s="45"/>
      <c r="I484" s="45"/>
      <c r="J484" s="45"/>
      <c r="K484" s="31"/>
      <c r="L484" s="78"/>
      <c r="M484" s="69"/>
      <c r="N484" s="70"/>
      <c r="O484" s="80"/>
    </row>
    <row r="485" spans="1:15" ht="14.85" customHeight="1" x14ac:dyDescent="0.25">
      <c r="A485" s="37"/>
      <c r="B485" s="39">
        <v>1</v>
      </c>
      <c r="C485" s="40"/>
      <c r="D485" s="35" t="s">
        <v>23</v>
      </c>
      <c r="E485" s="36"/>
      <c r="F485" s="36"/>
      <c r="G485" s="52"/>
      <c r="H485" s="53" t="s">
        <v>24</v>
      </c>
      <c r="I485" s="54"/>
      <c r="J485" s="54"/>
      <c r="K485" s="55"/>
      <c r="L485" s="56">
        <v>3.68</v>
      </c>
      <c r="M485" s="58">
        <v>308</v>
      </c>
      <c r="N485" s="59"/>
      <c r="O485" s="46">
        <v>1133.44</v>
      </c>
    </row>
    <row r="486" spans="1:15" ht="14.85" customHeight="1" x14ac:dyDescent="0.25">
      <c r="A486" s="38"/>
      <c r="B486" s="30"/>
      <c r="C486" s="31"/>
      <c r="D486" s="35" t="s">
        <v>25</v>
      </c>
      <c r="E486" s="36"/>
      <c r="F486" s="36"/>
      <c r="G486" s="6">
        <v>4</v>
      </c>
      <c r="H486" s="81">
        <v>3.6791999999999998</v>
      </c>
      <c r="I486" s="82"/>
      <c r="J486" s="82"/>
      <c r="K486" s="83"/>
      <c r="L486" s="57"/>
      <c r="M486" s="60"/>
      <c r="N486" s="61"/>
      <c r="O486" s="47"/>
    </row>
    <row r="487" spans="1:15" ht="61.5" customHeight="1" x14ac:dyDescent="0.25">
      <c r="A487" s="37">
        <v>146</v>
      </c>
      <c r="B487" s="39" t="s">
        <v>239</v>
      </c>
      <c r="C487" s="40"/>
      <c r="D487" s="41" t="s">
        <v>240</v>
      </c>
      <c r="E487" s="42"/>
      <c r="F487" s="42"/>
      <c r="G487" s="43"/>
      <c r="H487" s="44" t="s">
        <v>62</v>
      </c>
      <c r="I487" s="44"/>
      <c r="J487" s="44"/>
      <c r="K487" s="40"/>
      <c r="L487" s="77">
        <v>1</v>
      </c>
      <c r="M487" s="86">
        <v>3474.9</v>
      </c>
      <c r="N487" s="87"/>
      <c r="O487" s="65">
        <v>3474.9</v>
      </c>
    </row>
    <row r="488" spans="1:15" ht="14.65" customHeight="1" x14ac:dyDescent="0.25">
      <c r="A488" s="38"/>
      <c r="B488" s="63" t="s">
        <v>30</v>
      </c>
      <c r="C488" s="64"/>
      <c r="D488" s="71" t="s">
        <v>33</v>
      </c>
      <c r="E488" s="72"/>
      <c r="F488" s="72"/>
      <c r="G488" s="73"/>
      <c r="H488" s="45"/>
      <c r="I488" s="45"/>
      <c r="J488" s="45"/>
      <c r="K488" s="31"/>
      <c r="L488" s="78"/>
      <c r="M488" s="88"/>
      <c r="N488" s="89"/>
      <c r="O488" s="66"/>
    </row>
    <row r="489" spans="1:15" ht="14.85" customHeight="1" x14ac:dyDescent="0.25">
      <c r="A489" s="37"/>
      <c r="B489" s="39">
        <v>1</v>
      </c>
      <c r="C489" s="40"/>
      <c r="D489" s="35" t="s">
        <v>23</v>
      </c>
      <c r="E489" s="36"/>
      <c r="F489" s="36"/>
      <c r="G489" s="52"/>
      <c r="H489" s="53" t="s">
        <v>24</v>
      </c>
      <c r="I489" s="54"/>
      <c r="J489" s="54"/>
      <c r="K489" s="55"/>
      <c r="L489" s="56">
        <v>10.53</v>
      </c>
      <c r="M489" s="58">
        <v>330</v>
      </c>
      <c r="N489" s="59"/>
      <c r="O489" s="28">
        <v>3474.9</v>
      </c>
    </row>
    <row r="490" spans="1:15" ht="14.85" customHeight="1" x14ac:dyDescent="0.25">
      <c r="A490" s="38"/>
      <c r="B490" s="30"/>
      <c r="C490" s="31"/>
      <c r="D490" s="35" t="s">
        <v>25</v>
      </c>
      <c r="E490" s="36"/>
      <c r="F490" s="36"/>
      <c r="G490" s="8">
        <v>4.5</v>
      </c>
      <c r="H490" s="81">
        <v>10.5266</v>
      </c>
      <c r="I490" s="82"/>
      <c r="J490" s="82"/>
      <c r="K490" s="83"/>
      <c r="L490" s="57"/>
      <c r="M490" s="60"/>
      <c r="N490" s="61"/>
      <c r="O490" s="29"/>
    </row>
    <row r="491" spans="1:15" ht="54" customHeight="1" x14ac:dyDescent="0.25">
      <c r="A491" s="37">
        <v>147</v>
      </c>
      <c r="B491" s="39" t="s">
        <v>241</v>
      </c>
      <c r="C491" s="40"/>
      <c r="D491" s="41" t="s">
        <v>242</v>
      </c>
      <c r="E491" s="42"/>
      <c r="F491" s="42"/>
      <c r="G491" s="43"/>
      <c r="H491" s="44" t="s">
        <v>62</v>
      </c>
      <c r="I491" s="44"/>
      <c r="J491" s="44"/>
      <c r="K491" s="40"/>
      <c r="L491" s="77">
        <v>1</v>
      </c>
      <c r="M491" s="102">
        <v>1584</v>
      </c>
      <c r="N491" s="103"/>
      <c r="O491" s="77">
        <v>1584</v>
      </c>
    </row>
    <row r="492" spans="1:15" ht="14.65" customHeight="1" x14ac:dyDescent="0.25">
      <c r="A492" s="38"/>
      <c r="B492" s="63" t="s">
        <v>30</v>
      </c>
      <c r="C492" s="64"/>
      <c r="D492" s="71" t="s">
        <v>33</v>
      </c>
      <c r="E492" s="72"/>
      <c r="F492" s="72"/>
      <c r="G492" s="73"/>
      <c r="H492" s="45"/>
      <c r="I492" s="45"/>
      <c r="J492" s="45"/>
      <c r="K492" s="31"/>
      <c r="L492" s="78"/>
      <c r="M492" s="104"/>
      <c r="N492" s="105"/>
      <c r="O492" s="78"/>
    </row>
    <row r="493" spans="1:15" ht="14.85" customHeight="1" x14ac:dyDescent="0.25">
      <c r="A493" s="37"/>
      <c r="B493" s="39">
        <v>1</v>
      </c>
      <c r="C493" s="40"/>
      <c r="D493" s="35" t="s">
        <v>23</v>
      </c>
      <c r="E493" s="36"/>
      <c r="F493" s="36"/>
      <c r="G493" s="52"/>
      <c r="H493" s="53" t="s">
        <v>24</v>
      </c>
      <c r="I493" s="54"/>
      <c r="J493" s="54"/>
      <c r="K493" s="55"/>
      <c r="L493" s="49">
        <v>4.8</v>
      </c>
      <c r="M493" s="58">
        <v>330</v>
      </c>
      <c r="N493" s="59"/>
      <c r="O493" s="95">
        <v>1584</v>
      </c>
    </row>
    <row r="494" spans="1:15" ht="14.85" customHeight="1" x14ac:dyDescent="0.25">
      <c r="A494" s="38"/>
      <c r="B494" s="30"/>
      <c r="C494" s="31"/>
      <c r="D494" s="35" t="s">
        <v>25</v>
      </c>
      <c r="E494" s="36"/>
      <c r="F494" s="36"/>
      <c r="G494" s="8">
        <v>4.5</v>
      </c>
      <c r="H494" s="81">
        <v>4.8033999999999999</v>
      </c>
      <c r="I494" s="82"/>
      <c r="J494" s="82"/>
      <c r="K494" s="83"/>
      <c r="L494" s="51"/>
      <c r="M494" s="60"/>
      <c r="N494" s="61"/>
      <c r="O494" s="96"/>
    </row>
    <row r="495" spans="1:15" ht="13.7" customHeight="1" x14ac:dyDescent="0.25">
      <c r="A495" s="62" t="s">
        <v>243</v>
      </c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</row>
    <row r="496" spans="1:15" ht="26.25" customHeight="1" x14ac:dyDescent="0.25">
      <c r="A496" s="37">
        <v>148</v>
      </c>
      <c r="B496" s="39" t="s">
        <v>35</v>
      </c>
      <c r="C496" s="40"/>
      <c r="D496" s="41" t="s">
        <v>36</v>
      </c>
      <c r="E496" s="42"/>
      <c r="F496" s="42"/>
      <c r="G496" s="43"/>
      <c r="H496" s="44" t="s">
        <v>37</v>
      </c>
      <c r="I496" s="44"/>
      <c r="J496" s="44"/>
      <c r="K496" s="40"/>
      <c r="L496" s="79">
        <v>0.04</v>
      </c>
      <c r="M496" s="86">
        <v>38787.5</v>
      </c>
      <c r="N496" s="87"/>
      <c r="O496" s="65">
        <v>1551.5</v>
      </c>
    </row>
    <row r="497" spans="1:15" ht="14.65" customHeight="1" x14ac:dyDescent="0.25">
      <c r="A497" s="38"/>
      <c r="B497" s="63" t="s">
        <v>30</v>
      </c>
      <c r="C497" s="64"/>
      <c r="D497" s="71" t="s">
        <v>33</v>
      </c>
      <c r="E497" s="72"/>
      <c r="F497" s="72"/>
      <c r="G497" s="73"/>
      <c r="H497" s="45"/>
      <c r="I497" s="45"/>
      <c r="J497" s="45"/>
      <c r="K497" s="31"/>
      <c r="L497" s="80"/>
      <c r="M497" s="88"/>
      <c r="N497" s="89"/>
      <c r="O497" s="66"/>
    </row>
    <row r="498" spans="1:15" ht="14.85" customHeight="1" x14ac:dyDescent="0.25">
      <c r="A498" s="37"/>
      <c r="B498" s="39">
        <v>1</v>
      </c>
      <c r="C498" s="40"/>
      <c r="D498" s="35" t="s">
        <v>23</v>
      </c>
      <c r="E498" s="36"/>
      <c r="F498" s="36"/>
      <c r="G498" s="52"/>
      <c r="H498" s="53" t="s">
        <v>24</v>
      </c>
      <c r="I498" s="54"/>
      <c r="J498" s="54"/>
      <c r="K498" s="55"/>
      <c r="L498" s="56">
        <v>5.35</v>
      </c>
      <c r="M498" s="58">
        <v>290</v>
      </c>
      <c r="N498" s="59"/>
      <c r="O498" s="28">
        <v>1551.5</v>
      </c>
    </row>
    <row r="499" spans="1:15" ht="14.85" customHeight="1" x14ac:dyDescent="0.25">
      <c r="A499" s="38"/>
      <c r="B499" s="30"/>
      <c r="C499" s="31"/>
      <c r="D499" s="35" t="s">
        <v>25</v>
      </c>
      <c r="E499" s="36"/>
      <c r="F499" s="36"/>
      <c r="G499" s="8">
        <v>3.5</v>
      </c>
      <c r="H499" s="81">
        <v>133.77979999999999</v>
      </c>
      <c r="I499" s="82"/>
      <c r="J499" s="82"/>
      <c r="K499" s="83"/>
      <c r="L499" s="57"/>
      <c r="M499" s="60"/>
      <c r="N499" s="61"/>
      <c r="O499" s="29"/>
    </row>
    <row r="500" spans="1:15" ht="14.1" customHeight="1" x14ac:dyDescent="0.25">
      <c r="A500" s="37">
        <v>149</v>
      </c>
      <c r="B500" s="39" t="s">
        <v>41</v>
      </c>
      <c r="C500" s="40"/>
      <c r="D500" s="41" t="s">
        <v>42</v>
      </c>
      <c r="E500" s="42"/>
      <c r="F500" s="42"/>
      <c r="G500" s="43"/>
      <c r="H500" s="44" t="s">
        <v>40</v>
      </c>
      <c r="I500" s="44"/>
      <c r="J500" s="44"/>
      <c r="K500" s="40"/>
      <c r="L500" s="46">
        <v>0.04</v>
      </c>
      <c r="M500" s="84">
        <v>24430.080000000002</v>
      </c>
      <c r="N500" s="56"/>
      <c r="O500" s="28">
        <v>977.2</v>
      </c>
    </row>
    <row r="501" spans="1:15" ht="14.65" customHeight="1" x14ac:dyDescent="0.25">
      <c r="A501" s="38"/>
      <c r="B501" s="30"/>
      <c r="C501" s="31"/>
      <c r="D501" s="71"/>
      <c r="E501" s="72"/>
      <c r="F501" s="72"/>
      <c r="G501" s="73"/>
      <c r="H501" s="45"/>
      <c r="I501" s="45"/>
      <c r="J501" s="45"/>
      <c r="K501" s="31"/>
      <c r="L501" s="47"/>
      <c r="M501" s="85"/>
      <c r="N501" s="57"/>
      <c r="O501" s="29"/>
    </row>
    <row r="502" spans="1:15" ht="31.5" customHeight="1" x14ac:dyDescent="0.25">
      <c r="A502" s="37">
        <v>150</v>
      </c>
      <c r="B502" s="39" t="s">
        <v>43</v>
      </c>
      <c r="C502" s="40"/>
      <c r="D502" s="41" t="s">
        <v>44</v>
      </c>
      <c r="E502" s="42"/>
      <c r="F502" s="42"/>
      <c r="G502" s="43"/>
      <c r="H502" s="44" t="s">
        <v>37</v>
      </c>
      <c r="I502" s="44"/>
      <c r="J502" s="44"/>
      <c r="K502" s="40"/>
      <c r="L502" s="79">
        <v>0.04</v>
      </c>
      <c r="M502" s="86">
        <v>61117.5</v>
      </c>
      <c r="N502" s="87"/>
      <c r="O502" s="65">
        <v>2444.6999999999998</v>
      </c>
    </row>
    <row r="503" spans="1:15" ht="14.65" customHeight="1" x14ac:dyDescent="0.25">
      <c r="A503" s="38"/>
      <c r="B503" s="63" t="s">
        <v>30</v>
      </c>
      <c r="C503" s="64"/>
      <c r="D503" s="71" t="s">
        <v>33</v>
      </c>
      <c r="E503" s="72"/>
      <c r="F503" s="72"/>
      <c r="G503" s="73"/>
      <c r="H503" s="45"/>
      <c r="I503" s="45"/>
      <c r="J503" s="45"/>
      <c r="K503" s="31"/>
      <c r="L503" s="80"/>
      <c r="M503" s="88"/>
      <c r="N503" s="89"/>
      <c r="O503" s="66"/>
    </row>
    <row r="504" spans="1:15" ht="14.85" customHeight="1" x14ac:dyDescent="0.25">
      <c r="A504" s="37"/>
      <c r="B504" s="39">
        <v>1</v>
      </c>
      <c r="C504" s="40"/>
      <c r="D504" s="35" t="s">
        <v>23</v>
      </c>
      <c r="E504" s="36"/>
      <c r="F504" s="36"/>
      <c r="G504" s="52"/>
      <c r="H504" s="53" t="s">
        <v>24</v>
      </c>
      <c r="I504" s="54"/>
      <c r="J504" s="54"/>
      <c r="K504" s="55"/>
      <c r="L504" s="56">
        <v>8.43</v>
      </c>
      <c r="M504" s="58">
        <v>290</v>
      </c>
      <c r="N504" s="59"/>
      <c r="O504" s="28">
        <v>2444.6999999999998</v>
      </c>
    </row>
    <row r="505" spans="1:15" ht="14.85" customHeight="1" x14ac:dyDescent="0.25">
      <c r="A505" s="38"/>
      <c r="B505" s="30"/>
      <c r="C505" s="31"/>
      <c r="D505" s="35" t="s">
        <v>25</v>
      </c>
      <c r="E505" s="36"/>
      <c r="F505" s="36"/>
      <c r="G505" s="8">
        <v>3.5</v>
      </c>
      <c r="H505" s="81">
        <v>210.83860000000001</v>
      </c>
      <c r="I505" s="82"/>
      <c r="J505" s="82"/>
      <c r="K505" s="83"/>
      <c r="L505" s="57"/>
      <c r="M505" s="60"/>
      <c r="N505" s="61"/>
      <c r="O505" s="29"/>
    </row>
    <row r="506" spans="1:15" ht="33" customHeight="1" x14ac:dyDescent="0.25">
      <c r="A506" s="37">
        <v>151</v>
      </c>
      <c r="B506" s="39" t="s">
        <v>43</v>
      </c>
      <c r="C506" s="40"/>
      <c r="D506" s="41" t="s">
        <v>44</v>
      </c>
      <c r="E506" s="42"/>
      <c r="F506" s="42"/>
      <c r="G506" s="43"/>
      <c r="H506" s="44" t="s">
        <v>37</v>
      </c>
      <c r="I506" s="44"/>
      <c r="J506" s="44"/>
      <c r="K506" s="40"/>
      <c r="L506" s="65">
        <v>0.2</v>
      </c>
      <c r="M506" s="86">
        <v>61146.5</v>
      </c>
      <c r="N506" s="87"/>
      <c r="O506" s="65">
        <v>12229.3</v>
      </c>
    </row>
    <row r="507" spans="1:15" ht="14.65" customHeight="1" x14ac:dyDescent="0.25">
      <c r="A507" s="38"/>
      <c r="B507" s="63" t="s">
        <v>30</v>
      </c>
      <c r="C507" s="64"/>
      <c r="D507" s="71" t="s">
        <v>33</v>
      </c>
      <c r="E507" s="72"/>
      <c r="F507" s="72"/>
      <c r="G507" s="73"/>
      <c r="H507" s="45"/>
      <c r="I507" s="45"/>
      <c r="J507" s="45"/>
      <c r="K507" s="31"/>
      <c r="L507" s="66"/>
      <c r="M507" s="88"/>
      <c r="N507" s="89"/>
      <c r="O507" s="66"/>
    </row>
    <row r="508" spans="1:15" ht="14.85" customHeight="1" x14ac:dyDescent="0.25">
      <c r="A508" s="37"/>
      <c r="B508" s="39">
        <v>1</v>
      </c>
      <c r="C508" s="40"/>
      <c r="D508" s="35" t="s">
        <v>23</v>
      </c>
      <c r="E508" s="36"/>
      <c r="F508" s="36"/>
      <c r="G508" s="52"/>
      <c r="H508" s="53" t="s">
        <v>24</v>
      </c>
      <c r="I508" s="54"/>
      <c r="J508" s="54"/>
      <c r="K508" s="55"/>
      <c r="L508" s="56">
        <v>42.17</v>
      </c>
      <c r="M508" s="58">
        <v>290</v>
      </c>
      <c r="N508" s="59"/>
      <c r="O508" s="28">
        <v>12229.3</v>
      </c>
    </row>
    <row r="509" spans="1:15" ht="14.85" customHeight="1" x14ac:dyDescent="0.25">
      <c r="A509" s="38"/>
      <c r="B509" s="30"/>
      <c r="C509" s="31"/>
      <c r="D509" s="35" t="s">
        <v>25</v>
      </c>
      <c r="E509" s="36"/>
      <c r="F509" s="36"/>
      <c r="G509" s="8">
        <v>3.5</v>
      </c>
      <c r="H509" s="81">
        <v>210.83860000000001</v>
      </c>
      <c r="I509" s="82"/>
      <c r="J509" s="82"/>
      <c r="K509" s="83"/>
      <c r="L509" s="57"/>
      <c r="M509" s="60"/>
      <c r="N509" s="61"/>
      <c r="O509" s="29"/>
    </row>
    <row r="510" spans="1:15" ht="14.1" customHeight="1" x14ac:dyDescent="0.25">
      <c r="A510" s="37">
        <v>152</v>
      </c>
      <c r="B510" s="39" t="s">
        <v>126</v>
      </c>
      <c r="C510" s="40"/>
      <c r="D510" s="41" t="s">
        <v>127</v>
      </c>
      <c r="E510" s="42"/>
      <c r="F510" s="42"/>
      <c r="G510" s="43"/>
      <c r="H510" s="44" t="s">
        <v>76</v>
      </c>
      <c r="I510" s="44"/>
      <c r="J510" s="44"/>
      <c r="K510" s="40"/>
      <c r="L510" s="95">
        <v>20</v>
      </c>
      <c r="M510" s="84">
        <v>830.58</v>
      </c>
      <c r="N510" s="56"/>
      <c r="O510" s="28">
        <v>16611.599999999999</v>
      </c>
    </row>
    <row r="511" spans="1:15" ht="14.65" customHeight="1" x14ac:dyDescent="0.25">
      <c r="A511" s="38"/>
      <c r="B511" s="30"/>
      <c r="C511" s="31"/>
      <c r="D511" s="71"/>
      <c r="E511" s="72"/>
      <c r="F511" s="72"/>
      <c r="G511" s="73"/>
      <c r="H511" s="45"/>
      <c r="I511" s="45"/>
      <c r="J511" s="45"/>
      <c r="K511" s="31"/>
      <c r="L511" s="96"/>
      <c r="M511" s="85"/>
      <c r="N511" s="57"/>
      <c r="O511" s="29"/>
    </row>
    <row r="512" spans="1:15" ht="14.1" customHeight="1" x14ac:dyDescent="0.25">
      <c r="A512" s="37">
        <v>153</v>
      </c>
      <c r="B512" s="39" t="s">
        <v>128</v>
      </c>
      <c r="C512" s="40"/>
      <c r="D512" s="41" t="s">
        <v>129</v>
      </c>
      <c r="E512" s="42"/>
      <c r="F512" s="42"/>
      <c r="G512" s="43"/>
      <c r="H512" s="44" t="s">
        <v>87</v>
      </c>
      <c r="I512" s="44"/>
      <c r="J512" s="44"/>
      <c r="K512" s="40"/>
      <c r="L512" s="95">
        <v>40</v>
      </c>
      <c r="M512" s="84">
        <v>129.71</v>
      </c>
      <c r="N512" s="56"/>
      <c r="O512" s="28">
        <v>5188.3999999999996</v>
      </c>
    </row>
    <row r="513" spans="1:15" ht="14.65" customHeight="1" x14ac:dyDescent="0.25">
      <c r="A513" s="38"/>
      <c r="B513" s="30"/>
      <c r="C513" s="31"/>
      <c r="D513" s="71"/>
      <c r="E513" s="72"/>
      <c r="F513" s="72"/>
      <c r="G513" s="73"/>
      <c r="H513" s="45"/>
      <c r="I513" s="45"/>
      <c r="J513" s="45"/>
      <c r="K513" s="31"/>
      <c r="L513" s="96"/>
      <c r="M513" s="85"/>
      <c r="N513" s="57"/>
      <c r="O513" s="29"/>
    </row>
    <row r="514" spans="1:15" ht="14.1" customHeight="1" x14ac:dyDescent="0.25">
      <c r="A514" s="37">
        <v>154</v>
      </c>
      <c r="B514" s="39" t="s">
        <v>130</v>
      </c>
      <c r="C514" s="40"/>
      <c r="D514" s="41" t="s">
        <v>131</v>
      </c>
      <c r="E514" s="42"/>
      <c r="F514" s="42"/>
      <c r="G514" s="43"/>
      <c r="H514" s="44" t="s">
        <v>76</v>
      </c>
      <c r="I514" s="44"/>
      <c r="J514" s="44"/>
      <c r="K514" s="40"/>
      <c r="L514" s="95">
        <v>40</v>
      </c>
      <c r="M514" s="84">
        <v>111.76</v>
      </c>
      <c r="N514" s="56"/>
      <c r="O514" s="28">
        <v>4470.3999999999996</v>
      </c>
    </row>
    <row r="515" spans="1:15" ht="14.65" customHeight="1" x14ac:dyDescent="0.25">
      <c r="A515" s="38"/>
      <c r="B515" s="30"/>
      <c r="C515" s="31"/>
      <c r="D515" s="71"/>
      <c r="E515" s="72"/>
      <c r="F515" s="72"/>
      <c r="G515" s="73"/>
      <c r="H515" s="45"/>
      <c r="I515" s="45"/>
      <c r="J515" s="45"/>
      <c r="K515" s="31"/>
      <c r="L515" s="96"/>
      <c r="M515" s="85"/>
      <c r="N515" s="57"/>
      <c r="O515" s="29"/>
    </row>
    <row r="516" spans="1:15" ht="47.25" customHeight="1" x14ac:dyDescent="0.25">
      <c r="A516" s="37">
        <v>155</v>
      </c>
      <c r="B516" s="39" t="s">
        <v>18</v>
      </c>
      <c r="C516" s="40"/>
      <c r="D516" s="41" t="s">
        <v>20</v>
      </c>
      <c r="E516" s="42"/>
      <c r="F516" s="42"/>
      <c r="G516" s="43"/>
      <c r="H516" s="44" t="s">
        <v>21</v>
      </c>
      <c r="I516" s="44"/>
      <c r="J516" s="44"/>
      <c r="K516" s="40"/>
      <c r="L516" s="77">
        <v>9</v>
      </c>
      <c r="M516" s="67">
        <v>6986.47</v>
      </c>
      <c r="N516" s="68"/>
      <c r="O516" s="65">
        <v>62878.2</v>
      </c>
    </row>
    <row r="517" spans="1:15" ht="14.65" customHeight="1" x14ac:dyDescent="0.25">
      <c r="A517" s="38"/>
      <c r="B517" s="63" t="s">
        <v>19</v>
      </c>
      <c r="C517" s="64"/>
      <c r="D517" s="71" t="s">
        <v>22</v>
      </c>
      <c r="E517" s="72"/>
      <c r="F517" s="72"/>
      <c r="G517" s="73"/>
      <c r="H517" s="45"/>
      <c r="I517" s="45"/>
      <c r="J517" s="45"/>
      <c r="K517" s="31"/>
      <c r="L517" s="78"/>
      <c r="M517" s="69"/>
      <c r="N517" s="70"/>
      <c r="O517" s="66"/>
    </row>
    <row r="518" spans="1:15" ht="14.85" customHeight="1" x14ac:dyDescent="0.25">
      <c r="A518" s="37"/>
      <c r="B518" s="39">
        <v>1</v>
      </c>
      <c r="C518" s="40"/>
      <c r="D518" s="35" t="s">
        <v>23</v>
      </c>
      <c r="E518" s="36"/>
      <c r="F518" s="36"/>
      <c r="G518" s="52"/>
      <c r="H518" s="53" t="s">
        <v>24</v>
      </c>
      <c r="I518" s="54"/>
      <c r="J518" s="54"/>
      <c r="K518" s="55"/>
      <c r="L518" s="56">
        <v>204.15</v>
      </c>
      <c r="M518" s="58">
        <v>308</v>
      </c>
      <c r="N518" s="59"/>
      <c r="O518" s="28">
        <v>62878.2</v>
      </c>
    </row>
    <row r="519" spans="1:15" ht="14.85" customHeight="1" x14ac:dyDescent="0.25">
      <c r="A519" s="38"/>
      <c r="B519" s="30"/>
      <c r="C519" s="31"/>
      <c r="D519" s="35" t="s">
        <v>25</v>
      </c>
      <c r="E519" s="36"/>
      <c r="F519" s="36"/>
      <c r="G519" s="6">
        <v>4</v>
      </c>
      <c r="H519" s="32">
        <v>22.68329</v>
      </c>
      <c r="I519" s="33"/>
      <c r="J519" s="33"/>
      <c r="K519" s="34"/>
      <c r="L519" s="57"/>
      <c r="M519" s="60"/>
      <c r="N519" s="61"/>
      <c r="O519" s="29"/>
    </row>
    <row r="520" spans="1:15" ht="14.1" customHeight="1" x14ac:dyDescent="0.25">
      <c r="A520" s="37">
        <v>156</v>
      </c>
      <c r="B520" s="39" t="s">
        <v>244</v>
      </c>
      <c r="C520" s="40"/>
      <c r="D520" s="41" t="s">
        <v>245</v>
      </c>
      <c r="E520" s="42"/>
      <c r="F520" s="42"/>
      <c r="G520" s="43"/>
      <c r="H520" s="44" t="s">
        <v>28</v>
      </c>
      <c r="I520" s="44"/>
      <c r="J520" s="44"/>
      <c r="K520" s="40"/>
      <c r="L520" s="28">
        <v>0.9</v>
      </c>
      <c r="M520" s="84">
        <v>119288.14</v>
      </c>
      <c r="N520" s="56"/>
      <c r="O520" s="46">
        <v>107359.33</v>
      </c>
    </row>
    <row r="521" spans="1:15" ht="14.65" customHeight="1" x14ac:dyDescent="0.25">
      <c r="A521" s="38"/>
      <c r="B521" s="30"/>
      <c r="C521" s="31"/>
      <c r="D521" s="71"/>
      <c r="E521" s="72"/>
      <c r="F521" s="72"/>
      <c r="G521" s="73"/>
      <c r="H521" s="45"/>
      <c r="I521" s="45"/>
      <c r="J521" s="45"/>
      <c r="K521" s="31"/>
      <c r="L521" s="29"/>
      <c r="M521" s="85"/>
      <c r="N521" s="57"/>
      <c r="O521" s="47"/>
    </row>
    <row r="522" spans="1:15" ht="32.25" customHeight="1" x14ac:dyDescent="0.25">
      <c r="A522" s="37">
        <v>157</v>
      </c>
      <c r="B522" s="39" t="s">
        <v>29</v>
      </c>
      <c r="C522" s="40"/>
      <c r="D522" s="41" t="s">
        <v>31</v>
      </c>
      <c r="E522" s="42"/>
      <c r="F522" s="42"/>
      <c r="G522" s="43"/>
      <c r="H522" s="44" t="s">
        <v>32</v>
      </c>
      <c r="I522" s="44"/>
      <c r="J522" s="44"/>
      <c r="K522" s="40"/>
      <c r="L522" s="77">
        <v>6</v>
      </c>
      <c r="M522" s="67">
        <v>1079.47</v>
      </c>
      <c r="N522" s="68"/>
      <c r="O522" s="65">
        <v>6476.8</v>
      </c>
    </row>
    <row r="523" spans="1:15" ht="25.15" customHeight="1" x14ac:dyDescent="0.25">
      <c r="A523" s="38"/>
      <c r="B523" s="63" t="s">
        <v>30</v>
      </c>
      <c r="C523" s="64"/>
      <c r="D523" s="71" t="s">
        <v>33</v>
      </c>
      <c r="E523" s="72"/>
      <c r="F523" s="72"/>
      <c r="G523" s="73"/>
      <c r="H523" s="45"/>
      <c r="I523" s="45"/>
      <c r="J523" s="45"/>
      <c r="K523" s="31"/>
      <c r="L523" s="78"/>
      <c r="M523" s="69"/>
      <c r="N523" s="70"/>
      <c r="O523" s="66"/>
    </row>
    <row r="524" spans="1:15" ht="14.85" customHeight="1" x14ac:dyDescent="0.25">
      <c r="A524" s="37"/>
      <c r="B524" s="39">
        <v>1</v>
      </c>
      <c r="C524" s="40"/>
      <c r="D524" s="35" t="s">
        <v>23</v>
      </c>
      <c r="E524" s="36"/>
      <c r="F524" s="36"/>
      <c r="G524" s="52"/>
      <c r="H524" s="53" t="s">
        <v>24</v>
      </c>
      <c r="I524" s="54"/>
      <c r="J524" s="54"/>
      <c r="K524" s="55"/>
      <c r="L524" s="49">
        <v>18.399999999999999</v>
      </c>
      <c r="M524" s="58">
        <v>352</v>
      </c>
      <c r="N524" s="59"/>
      <c r="O524" s="28">
        <v>6476.8</v>
      </c>
    </row>
    <row r="525" spans="1:15" ht="14.85" customHeight="1" x14ac:dyDescent="0.25">
      <c r="A525" s="38"/>
      <c r="B525" s="30"/>
      <c r="C525" s="31"/>
      <c r="D525" s="35" t="s">
        <v>25</v>
      </c>
      <c r="E525" s="36"/>
      <c r="F525" s="36"/>
      <c r="G525" s="6">
        <v>5</v>
      </c>
      <c r="H525" s="74">
        <v>3.0659999999999998</v>
      </c>
      <c r="I525" s="75"/>
      <c r="J525" s="75"/>
      <c r="K525" s="76"/>
      <c r="L525" s="51"/>
      <c r="M525" s="60"/>
      <c r="N525" s="61"/>
      <c r="O525" s="29"/>
    </row>
    <row r="526" spans="1:15" ht="13.7" customHeight="1" x14ac:dyDescent="0.25">
      <c r="A526" s="62" t="s">
        <v>246</v>
      </c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</row>
    <row r="527" spans="1:15" ht="38.450000000000003" customHeight="1" x14ac:dyDescent="0.25">
      <c r="A527" s="37">
        <v>158</v>
      </c>
      <c r="B527" s="39" t="s">
        <v>247</v>
      </c>
      <c r="C527" s="40"/>
      <c r="D527" s="41" t="s">
        <v>248</v>
      </c>
      <c r="E527" s="42"/>
      <c r="F527" s="42"/>
      <c r="G527" s="43"/>
      <c r="H527" s="44" t="s">
        <v>62</v>
      </c>
      <c r="I527" s="44"/>
      <c r="J527" s="44"/>
      <c r="K527" s="40"/>
      <c r="L527" s="77">
        <v>490</v>
      </c>
      <c r="M527" s="67">
        <v>314.77999999999997</v>
      </c>
      <c r="N527" s="68"/>
      <c r="O527" s="79">
        <v>154240.24</v>
      </c>
    </row>
    <row r="528" spans="1:15" ht="14.65" customHeight="1" x14ac:dyDescent="0.25">
      <c r="A528" s="38"/>
      <c r="B528" s="63" t="s">
        <v>30</v>
      </c>
      <c r="C528" s="64"/>
      <c r="D528" s="71" t="s">
        <v>33</v>
      </c>
      <c r="E528" s="72"/>
      <c r="F528" s="72"/>
      <c r="G528" s="73"/>
      <c r="H528" s="45"/>
      <c r="I528" s="45"/>
      <c r="J528" s="45"/>
      <c r="K528" s="31"/>
      <c r="L528" s="78"/>
      <c r="M528" s="69"/>
      <c r="N528" s="70"/>
      <c r="O528" s="80"/>
    </row>
    <row r="529" spans="1:15" ht="14.85" customHeight="1" x14ac:dyDescent="0.25">
      <c r="A529" s="37"/>
      <c r="B529" s="39">
        <v>1</v>
      </c>
      <c r="C529" s="40"/>
      <c r="D529" s="35" t="s">
        <v>23</v>
      </c>
      <c r="E529" s="36"/>
      <c r="F529" s="36"/>
      <c r="G529" s="52"/>
      <c r="H529" s="53" t="s">
        <v>24</v>
      </c>
      <c r="I529" s="54"/>
      <c r="J529" s="54"/>
      <c r="K529" s="55"/>
      <c r="L529" s="56">
        <v>500.78</v>
      </c>
      <c r="M529" s="58">
        <v>308</v>
      </c>
      <c r="N529" s="59"/>
      <c r="O529" s="46">
        <v>154240.24</v>
      </c>
    </row>
    <row r="530" spans="1:15" ht="14.85" customHeight="1" x14ac:dyDescent="0.25">
      <c r="A530" s="38"/>
      <c r="B530" s="30"/>
      <c r="C530" s="31"/>
      <c r="D530" s="35" t="s">
        <v>25</v>
      </c>
      <c r="E530" s="36"/>
      <c r="F530" s="36"/>
      <c r="G530" s="6">
        <v>4</v>
      </c>
      <c r="H530" s="74">
        <v>1.022</v>
      </c>
      <c r="I530" s="75"/>
      <c r="J530" s="75"/>
      <c r="K530" s="76"/>
      <c r="L530" s="57"/>
      <c r="M530" s="60"/>
      <c r="N530" s="61"/>
      <c r="O530" s="47"/>
    </row>
    <row r="531" spans="1:15" ht="13.7" customHeight="1" x14ac:dyDescent="0.25">
      <c r="A531" s="42" t="s">
        <v>249</v>
      </c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9">
        <v>1116708.6299999999</v>
      </c>
    </row>
    <row r="532" spans="1:15" ht="13.7" customHeight="1" thickBot="1" x14ac:dyDescent="0.3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</row>
    <row r="533" spans="1:15" ht="13.7" customHeight="1" thickBot="1" x14ac:dyDescent="0.3">
      <c r="A533" s="13" t="s">
        <v>250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3" t="s">
        <v>251</v>
      </c>
      <c r="L533" s="14"/>
      <c r="M533" s="14"/>
      <c r="N533" s="13" t="s">
        <v>252</v>
      </c>
      <c r="O533" s="15"/>
    </row>
    <row r="534" spans="1:15" ht="13.7" customHeight="1" x14ac:dyDescent="0.25">
      <c r="A534" s="139" t="s">
        <v>253</v>
      </c>
      <c r="B534" s="139"/>
      <c r="C534" s="139"/>
      <c r="D534" s="139"/>
      <c r="E534" s="139"/>
      <c r="F534" s="139"/>
      <c r="G534" s="139"/>
      <c r="H534" s="139"/>
      <c r="I534" s="139"/>
      <c r="J534" s="139"/>
      <c r="K534" s="140">
        <v>0</v>
      </c>
      <c r="L534" s="140"/>
      <c r="M534" s="140"/>
      <c r="N534" s="141">
        <v>1116708.6299999999</v>
      </c>
      <c r="O534" s="141"/>
    </row>
    <row r="535" spans="1:15" ht="13.7" customHeight="1" x14ac:dyDescent="0.25">
      <c r="A535" s="12" t="s">
        <v>254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42">
        <v>0</v>
      </c>
      <c r="L535" s="142"/>
      <c r="M535" s="142"/>
      <c r="N535" s="138">
        <v>438590.79</v>
      </c>
      <c r="O535" s="138"/>
    </row>
    <row r="536" spans="1:15" s="11" customFormat="1" ht="13.7" customHeight="1" x14ac:dyDescent="0.25">
      <c r="A536" s="133" t="s">
        <v>253</v>
      </c>
      <c r="B536" s="133"/>
      <c r="C536" s="133"/>
      <c r="D536" s="133"/>
      <c r="E536" s="133"/>
      <c r="F536" s="133"/>
      <c r="G536" s="133"/>
      <c r="H536" s="133"/>
      <c r="I536" s="133"/>
      <c r="J536" s="133"/>
      <c r="K536" s="134">
        <v>0</v>
      </c>
      <c r="L536" s="134"/>
      <c r="M536" s="134"/>
      <c r="N536" s="135">
        <v>1116708.6299999999</v>
      </c>
      <c r="O536" s="135"/>
    </row>
    <row r="537" spans="1:15" ht="13.7" customHeight="1" x14ac:dyDescent="0.25">
      <c r="A537" s="12" t="s">
        <v>255</v>
      </c>
      <c r="B537" s="12"/>
      <c r="C537" s="12"/>
      <c r="D537" s="12"/>
      <c r="E537" s="12"/>
      <c r="F537" s="136" t="s">
        <v>256</v>
      </c>
      <c r="G537" s="136"/>
      <c r="H537" s="136"/>
      <c r="I537" s="136"/>
      <c r="J537" s="136"/>
      <c r="K537" s="137">
        <v>0.18</v>
      </c>
      <c r="L537" s="136"/>
      <c r="M537" s="136"/>
      <c r="N537" s="138">
        <v>201007.55</v>
      </c>
      <c r="O537" s="138"/>
    </row>
    <row r="538" spans="1:15" s="11" customFormat="1" ht="13.7" customHeight="1" x14ac:dyDescent="0.25">
      <c r="A538" s="133" t="s">
        <v>253</v>
      </c>
      <c r="B538" s="133"/>
      <c r="C538" s="133"/>
      <c r="D538" s="133"/>
      <c r="E538" s="133"/>
      <c r="F538" s="133"/>
      <c r="G538" s="133"/>
      <c r="H538" s="133"/>
      <c r="I538" s="133"/>
      <c r="J538" s="133"/>
      <c r="K538" s="134">
        <v>0</v>
      </c>
      <c r="L538" s="134"/>
      <c r="M538" s="134"/>
      <c r="N538" s="135">
        <v>1317716.18</v>
      </c>
      <c r="O538" s="135"/>
    </row>
    <row r="539" spans="1:15" ht="13.7" customHeight="1" x14ac:dyDescent="0.2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</sheetData>
  <mergeCells count="2366">
    <mergeCell ref="A538:J538"/>
    <mergeCell ref="K538:M538"/>
    <mergeCell ref="N538:O538"/>
    <mergeCell ref="A539:O539"/>
    <mergeCell ref="A536:J536"/>
    <mergeCell ref="K536:M536"/>
    <mergeCell ref="N536:O536"/>
    <mergeCell ref="A537:E537"/>
    <mergeCell ref="F537:J537"/>
    <mergeCell ref="K537:M537"/>
    <mergeCell ref="N537:O537"/>
    <mergeCell ref="A534:J534"/>
    <mergeCell ref="K534:M534"/>
    <mergeCell ref="N534:O534"/>
    <mergeCell ref="A535:J535"/>
    <mergeCell ref="K535:M535"/>
    <mergeCell ref="N535:O535"/>
    <mergeCell ref="H530:K530"/>
    <mergeCell ref="D530:F530"/>
    <mergeCell ref="A531:N531"/>
    <mergeCell ref="A532:O532"/>
    <mergeCell ref="A533:J533"/>
    <mergeCell ref="K533:M533"/>
    <mergeCell ref="N533:O533"/>
    <mergeCell ref="O527:O528"/>
    <mergeCell ref="D528:G528"/>
    <mergeCell ref="A529:A530"/>
    <mergeCell ref="B529:C529"/>
    <mergeCell ref="D529:G529"/>
    <mergeCell ref="H529:K529"/>
    <mergeCell ref="L529:L530"/>
    <mergeCell ref="M529:N530"/>
    <mergeCell ref="O529:O530"/>
    <mergeCell ref="B530:C530"/>
    <mergeCell ref="H525:K525"/>
    <mergeCell ref="D525:F525"/>
    <mergeCell ref="A526:O526"/>
    <mergeCell ref="A527:A528"/>
    <mergeCell ref="B527:C527"/>
    <mergeCell ref="B528:C528"/>
    <mergeCell ref="D527:G527"/>
    <mergeCell ref="H527:K528"/>
    <mergeCell ref="L527:L528"/>
    <mergeCell ref="M527:N528"/>
    <mergeCell ref="O522:O523"/>
    <mergeCell ref="D523:G523"/>
    <mergeCell ref="A524:A525"/>
    <mergeCell ref="B524:C524"/>
    <mergeCell ref="D524:G524"/>
    <mergeCell ref="H524:K524"/>
    <mergeCell ref="L524:L525"/>
    <mergeCell ref="M524:N525"/>
    <mergeCell ref="O524:O525"/>
    <mergeCell ref="B525:C525"/>
    <mergeCell ref="M520:N521"/>
    <mergeCell ref="O520:O521"/>
    <mergeCell ref="D521:G521"/>
    <mergeCell ref="A522:A523"/>
    <mergeCell ref="B522:C522"/>
    <mergeCell ref="B523:C523"/>
    <mergeCell ref="D522:G522"/>
    <mergeCell ref="H522:K523"/>
    <mergeCell ref="L522:L523"/>
    <mergeCell ref="M522:N523"/>
    <mergeCell ref="M518:N519"/>
    <mergeCell ref="O518:O519"/>
    <mergeCell ref="B519:C519"/>
    <mergeCell ref="H519:K519"/>
    <mergeCell ref="D519:F519"/>
    <mergeCell ref="A520:A521"/>
    <mergeCell ref="B520:C521"/>
    <mergeCell ref="D520:G520"/>
    <mergeCell ref="H520:K521"/>
    <mergeCell ref="L520:L521"/>
    <mergeCell ref="D517:G517"/>
    <mergeCell ref="A518:A519"/>
    <mergeCell ref="B518:C518"/>
    <mergeCell ref="D518:G518"/>
    <mergeCell ref="H518:K518"/>
    <mergeCell ref="L518:L519"/>
    <mergeCell ref="O514:O515"/>
    <mergeCell ref="D515:G515"/>
    <mergeCell ref="A516:A517"/>
    <mergeCell ref="B516:C516"/>
    <mergeCell ref="B517:C517"/>
    <mergeCell ref="D516:G516"/>
    <mergeCell ref="H516:K517"/>
    <mergeCell ref="L516:L517"/>
    <mergeCell ref="M516:N517"/>
    <mergeCell ref="O516:O517"/>
    <mergeCell ref="A514:A515"/>
    <mergeCell ref="B514:C515"/>
    <mergeCell ref="D514:G514"/>
    <mergeCell ref="H514:K515"/>
    <mergeCell ref="L514:L515"/>
    <mergeCell ref="M514:N515"/>
    <mergeCell ref="O510:O511"/>
    <mergeCell ref="D511:G511"/>
    <mergeCell ref="A512:A513"/>
    <mergeCell ref="B512:C513"/>
    <mergeCell ref="D512:G512"/>
    <mergeCell ref="H512:K513"/>
    <mergeCell ref="L512:L513"/>
    <mergeCell ref="M512:N513"/>
    <mergeCell ref="O512:O513"/>
    <mergeCell ref="D513:G513"/>
    <mergeCell ref="O508:O509"/>
    <mergeCell ref="B509:C509"/>
    <mergeCell ref="H509:K509"/>
    <mergeCell ref="D509:F509"/>
    <mergeCell ref="A510:A511"/>
    <mergeCell ref="B510:C511"/>
    <mergeCell ref="D510:G510"/>
    <mergeCell ref="H510:K511"/>
    <mergeCell ref="L510:L511"/>
    <mergeCell ref="M510:N511"/>
    <mergeCell ref="L506:L507"/>
    <mergeCell ref="M506:N507"/>
    <mergeCell ref="O506:O507"/>
    <mergeCell ref="D507:G507"/>
    <mergeCell ref="A508:A509"/>
    <mergeCell ref="B508:C508"/>
    <mergeCell ref="D508:G508"/>
    <mergeCell ref="H508:K508"/>
    <mergeCell ref="L508:L509"/>
    <mergeCell ref="M508:N509"/>
    <mergeCell ref="B505:C505"/>
    <mergeCell ref="H505:K505"/>
    <mergeCell ref="D505:F505"/>
    <mergeCell ref="A506:A507"/>
    <mergeCell ref="B506:C506"/>
    <mergeCell ref="B507:C507"/>
    <mergeCell ref="D506:G506"/>
    <mergeCell ref="H506:K507"/>
    <mergeCell ref="M502:N503"/>
    <mergeCell ref="O502:O503"/>
    <mergeCell ref="D503:G503"/>
    <mergeCell ref="A504:A505"/>
    <mergeCell ref="B504:C504"/>
    <mergeCell ref="D504:G504"/>
    <mergeCell ref="H504:K504"/>
    <mergeCell ref="L504:L505"/>
    <mergeCell ref="M504:N505"/>
    <mergeCell ref="O504:O505"/>
    <mergeCell ref="L500:L501"/>
    <mergeCell ref="M500:N501"/>
    <mergeCell ref="O500:O501"/>
    <mergeCell ref="D501:G501"/>
    <mergeCell ref="A502:A503"/>
    <mergeCell ref="B502:C502"/>
    <mergeCell ref="B503:C503"/>
    <mergeCell ref="D502:G502"/>
    <mergeCell ref="H502:K503"/>
    <mergeCell ref="L502:L503"/>
    <mergeCell ref="B499:C499"/>
    <mergeCell ref="H499:K499"/>
    <mergeCell ref="D499:F499"/>
    <mergeCell ref="A500:A501"/>
    <mergeCell ref="B500:C501"/>
    <mergeCell ref="D500:G500"/>
    <mergeCell ref="H500:K501"/>
    <mergeCell ref="M496:N497"/>
    <mergeCell ref="O496:O497"/>
    <mergeCell ref="D497:G497"/>
    <mergeCell ref="A498:A499"/>
    <mergeCell ref="B498:C498"/>
    <mergeCell ref="D498:G498"/>
    <mergeCell ref="H498:K498"/>
    <mergeCell ref="L498:L499"/>
    <mergeCell ref="M498:N499"/>
    <mergeCell ref="O498:O499"/>
    <mergeCell ref="B494:C494"/>
    <mergeCell ref="H494:K494"/>
    <mergeCell ref="D494:F494"/>
    <mergeCell ref="A495:O495"/>
    <mergeCell ref="A496:A497"/>
    <mergeCell ref="B496:C496"/>
    <mergeCell ref="B497:C497"/>
    <mergeCell ref="D496:G496"/>
    <mergeCell ref="H496:K497"/>
    <mergeCell ref="L496:L497"/>
    <mergeCell ref="M491:N492"/>
    <mergeCell ref="O491:O492"/>
    <mergeCell ref="D492:G492"/>
    <mergeCell ref="A493:A494"/>
    <mergeCell ref="B493:C493"/>
    <mergeCell ref="D493:G493"/>
    <mergeCell ref="H493:K493"/>
    <mergeCell ref="L493:L494"/>
    <mergeCell ref="M493:N494"/>
    <mergeCell ref="O493:O494"/>
    <mergeCell ref="O489:O490"/>
    <mergeCell ref="B490:C490"/>
    <mergeCell ref="H490:K490"/>
    <mergeCell ref="D490:F490"/>
    <mergeCell ref="A491:A492"/>
    <mergeCell ref="B491:C491"/>
    <mergeCell ref="B492:C492"/>
    <mergeCell ref="D491:G491"/>
    <mergeCell ref="H491:K492"/>
    <mergeCell ref="L491:L492"/>
    <mergeCell ref="L487:L488"/>
    <mergeCell ref="M487:N488"/>
    <mergeCell ref="O487:O488"/>
    <mergeCell ref="D488:G488"/>
    <mergeCell ref="A489:A490"/>
    <mergeCell ref="B489:C489"/>
    <mergeCell ref="D489:G489"/>
    <mergeCell ref="H489:K489"/>
    <mergeCell ref="L489:L490"/>
    <mergeCell ref="M489:N490"/>
    <mergeCell ref="B486:C486"/>
    <mergeCell ref="H486:K486"/>
    <mergeCell ref="D486:F486"/>
    <mergeCell ref="A487:A488"/>
    <mergeCell ref="B487:C487"/>
    <mergeCell ref="B488:C488"/>
    <mergeCell ref="D487:G487"/>
    <mergeCell ref="H487:K488"/>
    <mergeCell ref="M483:N484"/>
    <mergeCell ref="O483:O484"/>
    <mergeCell ref="D484:G484"/>
    <mergeCell ref="A485:A486"/>
    <mergeCell ref="B485:C485"/>
    <mergeCell ref="D485:G485"/>
    <mergeCell ref="H485:K485"/>
    <mergeCell ref="L485:L486"/>
    <mergeCell ref="M485:N486"/>
    <mergeCell ref="O485:O486"/>
    <mergeCell ref="O481:O482"/>
    <mergeCell ref="B482:C482"/>
    <mergeCell ref="H482:K482"/>
    <mergeCell ref="D482:F482"/>
    <mergeCell ref="A483:A484"/>
    <mergeCell ref="B483:C483"/>
    <mergeCell ref="B484:C484"/>
    <mergeCell ref="D483:G483"/>
    <mergeCell ref="H483:K484"/>
    <mergeCell ref="L483:L484"/>
    <mergeCell ref="L479:L480"/>
    <mergeCell ref="M479:N480"/>
    <mergeCell ref="O479:O480"/>
    <mergeCell ref="D480:G480"/>
    <mergeCell ref="A481:A482"/>
    <mergeCell ref="B481:C481"/>
    <mergeCell ref="D481:G481"/>
    <mergeCell ref="H481:K481"/>
    <mergeCell ref="L481:L482"/>
    <mergeCell ref="M481:N482"/>
    <mergeCell ref="H478:K478"/>
    <mergeCell ref="D478:F478"/>
    <mergeCell ref="A479:A480"/>
    <mergeCell ref="B479:C479"/>
    <mergeCell ref="B480:C480"/>
    <mergeCell ref="D479:G479"/>
    <mergeCell ref="H479:K480"/>
    <mergeCell ref="O475:O476"/>
    <mergeCell ref="D476:G476"/>
    <mergeCell ref="A477:A478"/>
    <mergeCell ref="B477:C477"/>
    <mergeCell ref="D477:G477"/>
    <mergeCell ref="H477:K477"/>
    <mergeCell ref="L477:L478"/>
    <mergeCell ref="M477:N478"/>
    <mergeCell ref="O477:O478"/>
    <mergeCell ref="B478:C478"/>
    <mergeCell ref="M473:N474"/>
    <mergeCell ref="O473:O474"/>
    <mergeCell ref="D474:G474"/>
    <mergeCell ref="A475:A476"/>
    <mergeCell ref="B475:C475"/>
    <mergeCell ref="B476:C476"/>
    <mergeCell ref="D475:G475"/>
    <mergeCell ref="H475:K476"/>
    <mergeCell ref="L475:L476"/>
    <mergeCell ref="M475:N476"/>
    <mergeCell ref="M471:N472"/>
    <mergeCell ref="O471:O472"/>
    <mergeCell ref="B472:C472"/>
    <mergeCell ref="H472:K472"/>
    <mergeCell ref="D472:F472"/>
    <mergeCell ref="A473:A474"/>
    <mergeCell ref="B473:C474"/>
    <mergeCell ref="D473:G473"/>
    <mergeCell ref="H473:K474"/>
    <mergeCell ref="L473:L474"/>
    <mergeCell ref="D470:G470"/>
    <mergeCell ref="A471:A472"/>
    <mergeCell ref="B471:C471"/>
    <mergeCell ref="D471:G471"/>
    <mergeCell ref="H471:K471"/>
    <mergeCell ref="L471:L472"/>
    <mergeCell ref="O467:O468"/>
    <mergeCell ref="D468:G468"/>
    <mergeCell ref="A469:A470"/>
    <mergeCell ref="B469:C469"/>
    <mergeCell ref="B470:C470"/>
    <mergeCell ref="D469:G469"/>
    <mergeCell ref="H469:K470"/>
    <mergeCell ref="L469:L470"/>
    <mergeCell ref="M469:N470"/>
    <mergeCell ref="O469:O470"/>
    <mergeCell ref="O465:O466"/>
    <mergeCell ref="B466:C466"/>
    <mergeCell ref="H466:K466"/>
    <mergeCell ref="D466:F466"/>
    <mergeCell ref="A467:A468"/>
    <mergeCell ref="B467:C468"/>
    <mergeCell ref="D467:G467"/>
    <mergeCell ref="H467:K468"/>
    <mergeCell ref="L467:L468"/>
    <mergeCell ref="M467:N468"/>
    <mergeCell ref="L463:L464"/>
    <mergeCell ref="M463:N464"/>
    <mergeCell ref="O463:O464"/>
    <mergeCell ref="D464:G464"/>
    <mergeCell ref="A465:A466"/>
    <mergeCell ref="B465:C465"/>
    <mergeCell ref="D465:G465"/>
    <mergeCell ref="H465:K465"/>
    <mergeCell ref="L465:L466"/>
    <mergeCell ref="M465:N466"/>
    <mergeCell ref="B462:C462"/>
    <mergeCell ref="H462:K462"/>
    <mergeCell ref="D462:F462"/>
    <mergeCell ref="A463:A464"/>
    <mergeCell ref="B463:C463"/>
    <mergeCell ref="B464:C464"/>
    <mergeCell ref="D463:G463"/>
    <mergeCell ref="H463:K464"/>
    <mergeCell ref="M459:N460"/>
    <mergeCell ref="O459:O460"/>
    <mergeCell ref="D460:G460"/>
    <mergeCell ref="A461:A462"/>
    <mergeCell ref="B461:C461"/>
    <mergeCell ref="D461:G461"/>
    <mergeCell ref="H461:K461"/>
    <mergeCell ref="L461:L462"/>
    <mergeCell ref="M461:N462"/>
    <mergeCell ref="O461:O462"/>
    <mergeCell ref="A459:A460"/>
    <mergeCell ref="B459:C459"/>
    <mergeCell ref="B460:C460"/>
    <mergeCell ref="D459:G459"/>
    <mergeCell ref="H459:K460"/>
    <mergeCell ref="L459:L460"/>
    <mergeCell ref="O455:O456"/>
    <mergeCell ref="D456:G456"/>
    <mergeCell ref="A457:A458"/>
    <mergeCell ref="B457:C458"/>
    <mergeCell ref="D457:G457"/>
    <mergeCell ref="H457:K458"/>
    <mergeCell ref="L457:L458"/>
    <mergeCell ref="M457:N458"/>
    <mergeCell ref="O457:O458"/>
    <mergeCell ref="D458:G458"/>
    <mergeCell ref="A455:A456"/>
    <mergeCell ref="B455:C456"/>
    <mergeCell ref="D455:G455"/>
    <mergeCell ref="H455:K456"/>
    <mergeCell ref="L455:L456"/>
    <mergeCell ref="M455:N456"/>
    <mergeCell ref="O451:O452"/>
    <mergeCell ref="D452:G452"/>
    <mergeCell ref="A453:A454"/>
    <mergeCell ref="B453:C454"/>
    <mergeCell ref="D453:G453"/>
    <mergeCell ref="H453:K454"/>
    <mergeCell ref="L453:L454"/>
    <mergeCell ref="M453:N454"/>
    <mergeCell ref="O453:O454"/>
    <mergeCell ref="D454:G454"/>
    <mergeCell ref="A451:A452"/>
    <mergeCell ref="B451:C452"/>
    <mergeCell ref="D451:G451"/>
    <mergeCell ref="H451:K452"/>
    <mergeCell ref="L451:L452"/>
    <mergeCell ref="M451:N452"/>
    <mergeCell ref="O447:O448"/>
    <mergeCell ref="D448:G448"/>
    <mergeCell ref="A449:A450"/>
    <mergeCell ref="B449:C450"/>
    <mergeCell ref="D449:G449"/>
    <mergeCell ref="H449:K450"/>
    <mergeCell ref="L449:L450"/>
    <mergeCell ref="M449:N450"/>
    <mergeCell ref="O449:O450"/>
    <mergeCell ref="D450:G450"/>
    <mergeCell ref="O445:O446"/>
    <mergeCell ref="B446:C446"/>
    <mergeCell ref="H446:K446"/>
    <mergeCell ref="D446:F446"/>
    <mergeCell ref="A447:A448"/>
    <mergeCell ref="B447:C448"/>
    <mergeCell ref="D447:G447"/>
    <mergeCell ref="H447:K448"/>
    <mergeCell ref="L447:L448"/>
    <mergeCell ref="M447:N448"/>
    <mergeCell ref="L443:L444"/>
    <mergeCell ref="M443:N444"/>
    <mergeCell ref="O443:O444"/>
    <mergeCell ref="D444:G444"/>
    <mergeCell ref="A445:A446"/>
    <mergeCell ref="B445:C445"/>
    <mergeCell ref="D445:G445"/>
    <mergeCell ref="H445:K445"/>
    <mergeCell ref="L445:L446"/>
    <mergeCell ref="M445:N446"/>
    <mergeCell ref="B442:C442"/>
    <mergeCell ref="H442:K442"/>
    <mergeCell ref="D442:F442"/>
    <mergeCell ref="A443:A444"/>
    <mergeCell ref="B443:C443"/>
    <mergeCell ref="B444:C444"/>
    <mergeCell ref="D443:G443"/>
    <mergeCell ref="H443:K444"/>
    <mergeCell ref="M439:N440"/>
    <mergeCell ref="O439:O440"/>
    <mergeCell ref="D440:G440"/>
    <mergeCell ref="A441:A442"/>
    <mergeCell ref="B441:C441"/>
    <mergeCell ref="D441:G441"/>
    <mergeCell ref="H441:K441"/>
    <mergeCell ref="L441:L442"/>
    <mergeCell ref="M441:N442"/>
    <mergeCell ref="O441:O442"/>
    <mergeCell ref="O437:O438"/>
    <mergeCell ref="B438:C438"/>
    <mergeCell ref="H438:K438"/>
    <mergeCell ref="D438:F438"/>
    <mergeCell ref="A439:A440"/>
    <mergeCell ref="B439:C439"/>
    <mergeCell ref="B440:C440"/>
    <mergeCell ref="D439:G439"/>
    <mergeCell ref="H439:K440"/>
    <mergeCell ref="L439:L440"/>
    <mergeCell ref="L435:L436"/>
    <mergeCell ref="M435:N436"/>
    <mergeCell ref="O435:O436"/>
    <mergeCell ref="D436:G436"/>
    <mergeCell ref="A437:A438"/>
    <mergeCell ref="B437:C437"/>
    <mergeCell ref="D437:G437"/>
    <mergeCell ref="H437:K437"/>
    <mergeCell ref="L437:L438"/>
    <mergeCell ref="M437:N438"/>
    <mergeCell ref="B434:C434"/>
    <mergeCell ref="H434:K434"/>
    <mergeCell ref="D434:F434"/>
    <mergeCell ref="A435:A436"/>
    <mergeCell ref="B435:C435"/>
    <mergeCell ref="B436:C436"/>
    <mergeCell ref="D435:G435"/>
    <mergeCell ref="H435:K436"/>
    <mergeCell ref="M431:N432"/>
    <mergeCell ref="O431:O432"/>
    <mergeCell ref="D432:G432"/>
    <mergeCell ref="A433:A434"/>
    <mergeCell ref="B433:C433"/>
    <mergeCell ref="D433:G433"/>
    <mergeCell ref="H433:K433"/>
    <mergeCell ref="L433:L434"/>
    <mergeCell ref="M433:N434"/>
    <mergeCell ref="O433:O434"/>
    <mergeCell ref="A431:A432"/>
    <mergeCell ref="B431:C431"/>
    <mergeCell ref="B432:C432"/>
    <mergeCell ref="D431:G431"/>
    <mergeCell ref="H431:K432"/>
    <mergeCell ref="L431:L432"/>
    <mergeCell ref="O427:O428"/>
    <mergeCell ref="D428:G428"/>
    <mergeCell ref="A429:A430"/>
    <mergeCell ref="B429:C430"/>
    <mergeCell ref="D429:G429"/>
    <mergeCell ref="H429:K430"/>
    <mergeCell ref="L429:L430"/>
    <mergeCell ref="M429:N430"/>
    <mergeCell ref="O429:O430"/>
    <mergeCell ref="D430:G430"/>
    <mergeCell ref="L425:L426"/>
    <mergeCell ref="M425:N426"/>
    <mergeCell ref="O425:O426"/>
    <mergeCell ref="D426:G426"/>
    <mergeCell ref="A427:A428"/>
    <mergeCell ref="B427:C428"/>
    <mergeCell ref="D427:G427"/>
    <mergeCell ref="H427:K428"/>
    <mergeCell ref="L427:L428"/>
    <mergeCell ref="M427:N428"/>
    <mergeCell ref="B424:C424"/>
    <mergeCell ref="H424:K424"/>
    <mergeCell ref="D424:F424"/>
    <mergeCell ref="A425:A426"/>
    <mergeCell ref="B425:C426"/>
    <mergeCell ref="D425:G425"/>
    <mergeCell ref="H425:K426"/>
    <mergeCell ref="M421:N422"/>
    <mergeCell ref="O421:O422"/>
    <mergeCell ref="D422:G422"/>
    <mergeCell ref="A423:A424"/>
    <mergeCell ref="B423:C423"/>
    <mergeCell ref="D423:G423"/>
    <mergeCell ref="H423:K423"/>
    <mergeCell ref="L423:L424"/>
    <mergeCell ref="M423:N424"/>
    <mergeCell ref="O423:O424"/>
    <mergeCell ref="O419:O420"/>
    <mergeCell ref="B420:C420"/>
    <mergeCell ref="H420:K420"/>
    <mergeCell ref="D420:F420"/>
    <mergeCell ref="A421:A422"/>
    <mergeCell ref="B421:C421"/>
    <mergeCell ref="B422:C422"/>
    <mergeCell ref="D421:G421"/>
    <mergeCell ref="H421:K422"/>
    <mergeCell ref="L421:L422"/>
    <mergeCell ref="L417:L418"/>
    <mergeCell ref="M417:N418"/>
    <mergeCell ref="O417:O418"/>
    <mergeCell ref="D418:G418"/>
    <mergeCell ref="A419:A420"/>
    <mergeCell ref="B419:C419"/>
    <mergeCell ref="D419:G419"/>
    <mergeCell ref="H419:K419"/>
    <mergeCell ref="L419:L420"/>
    <mergeCell ref="M419:N420"/>
    <mergeCell ref="M415:N416"/>
    <mergeCell ref="O415:O416"/>
    <mergeCell ref="B416:C416"/>
    <mergeCell ref="H416:K416"/>
    <mergeCell ref="D416:F416"/>
    <mergeCell ref="A417:A418"/>
    <mergeCell ref="B417:C417"/>
    <mergeCell ref="B418:C418"/>
    <mergeCell ref="D417:G417"/>
    <mergeCell ref="H417:K418"/>
    <mergeCell ref="D414:G414"/>
    <mergeCell ref="A415:A416"/>
    <mergeCell ref="B415:C415"/>
    <mergeCell ref="D415:G415"/>
    <mergeCell ref="H415:K415"/>
    <mergeCell ref="L415:L416"/>
    <mergeCell ref="O411:O412"/>
    <mergeCell ref="D412:G412"/>
    <mergeCell ref="A413:A414"/>
    <mergeCell ref="B413:C413"/>
    <mergeCell ref="B414:C414"/>
    <mergeCell ref="D413:G413"/>
    <mergeCell ref="H413:K414"/>
    <mergeCell ref="L413:L414"/>
    <mergeCell ref="M413:N414"/>
    <mergeCell ref="O413:O414"/>
    <mergeCell ref="O409:O410"/>
    <mergeCell ref="B410:C410"/>
    <mergeCell ref="H410:K410"/>
    <mergeCell ref="D410:F410"/>
    <mergeCell ref="A411:A412"/>
    <mergeCell ref="B411:C412"/>
    <mergeCell ref="D411:G411"/>
    <mergeCell ref="H411:K412"/>
    <mergeCell ref="L411:L412"/>
    <mergeCell ref="M411:N412"/>
    <mergeCell ref="L407:L408"/>
    <mergeCell ref="M407:N408"/>
    <mergeCell ref="O407:O408"/>
    <mergeCell ref="D408:G408"/>
    <mergeCell ref="A409:A410"/>
    <mergeCell ref="B409:C409"/>
    <mergeCell ref="D409:G409"/>
    <mergeCell ref="H409:K409"/>
    <mergeCell ref="L409:L410"/>
    <mergeCell ref="M409:N410"/>
    <mergeCell ref="D406:G406"/>
    <mergeCell ref="A407:A408"/>
    <mergeCell ref="B407:C407"/>
    <mergeCell ref="B408:C408"/>
    <mergeCell ref="D407:G407"/>
    <mergeCell ref="H407:K408"/>
    <mergeCell ref="M403:N404"/>
    <mergeCell ref="O403:O404"/>
    <mergeCell ref="D404:G404"/>
    <mergeCell ref="A405:A406"/>
    <mergeCell ref="B405:C406"/>
    <mergeCell ref="D405:G405"/>
    <mergeCell ref="H405:K406"/>
    <mergeCell ref="L405:L406"/>
    <mergeCell ref="M405:N406"/>
    <mergeCell ref="O405:O406"/>
    <mergeCell ref="M401:N402"/>
    <mergeCell ref="O401:O402"/>
    <mergeCell ref="B402:C402"/>
    <mergeCell ref="H402:K402"/>
    <mergeCell ref="D402:F402"/>
    <mergeCell ref="A403:A404"/>
    <mergeCell ref="B403:C404"/>
    <mergeCell ref="D403:G403"/>
    <mergeCell ref="H403:K404"/>
    <mergeCell ref="L403:L404"/>
    <mergeCell ref="D400:G400"/>
    <mergeCell ref="A401:A402"/>
    <mergeCell ref="B401:C401"/>
    <mergeCell ref="D401:G401"/>
    <mergeCell ref="H401:K401"/>
    <mergeCell ref="L401:L402"/>
    <mergeCell ref="O397:O398"/>
    <mergeCell ref="D398:G398"/>
    <mergeCell ref="A399:A400"/>
    <mergeCell ref="B399:C399"/>
    <mergeCell ref="B400:C400"/>
    <mergeCell ref="D399:G399"/>
    <mergeCell ref="H399:K400"/>
    <mergeCell ref="L399:L400"/>
    <mergeCell ref="M399:N400"/>
    <mergeCell ref="O399:O400"/>
    <mergeCell ref="L395:L396"/>
    <mergeCell ref="M395:N396"/>
    <mergeCell ref="O395:O396"/>
    <mergeCell ref="D396:G396"/>
    <mergeCell ref="A397:A398"/>
    <mergeCell ref="B397:C398"/>
    <mergeCell ref="D397:G397"/>
    <mergeCell ref="H397:K398"/>
    <mergeCell ref="L397:L398"/>
    <mergeCell ref="M397:N398"/>
    <mergeCell ref="B394:C394"/>
    <mergeCell ref="H394:K394"/>
    <mergeCell ref="D394:F394"/>
    <mergeCell ref="A395:A396"/>
    <mergeCell ref="B395:C396"/>
    <mergeCell ref="D395:G395"/>
    <mergeCell ref="H395:K396"/>
    <mergeCell ref="M391:N392"/>
    <mergeCell ref="O391:O392"/>
    <mergeCell ref="D392:G392"/>
    <mergeCell ref="A393:A394"/>
    <mergeCell ref="B393:C393"/>
    <mergeCell ref="D393:G393"/>
    <mergeCell ref="H393:K393"/>
    <mergeCell ref="L393:L394"/>
    <mergeCell ref="M393:N394"/>
    <mergeCell ref="O393:O394"/>
    <mergeCell ref="O389:O390"/>
    <mergeCell ref="B390:C390"/>
    <mergeCell ref="H390:K390"/>
    <mergeCell ref="D390:F390"/>
    <mergeCell ref="A391:A392"/>
    <mergeCell ref="B391:C391"/>
    <mergeCell ref="B392:C392"/>
    <mergeCell ref="D391:G391"/>
    <mergeCell ref="H391:K392"/>
    <mergeCell ref="L391:L392"/>
    <mergeCell ref="L387:L388"/>
    <mergeCell ref="M387:N388"/>
    <mergeCell ref="O387:O388"/>
    <mergeCell ref="D388:G388"/>
    <mergeCell ref="A389:A390"/>
    <mergeCell ref="B389:C389"/>
    <mergeCell ref="D389:G389"/>
    <mergeCell ref="H389:K389"/>
    <mergeCell ref="L389:L390"/>
    <mergeCell ref="M389:N390"/>
    <mergeCell ref="L384:L385"/>
    <mergeCell ref="M384:N385"/>
    <mergeCell ref="O384:O385"/>
    <mergeCell ref="D385:G385"/>
    <mergeCell ref="A386:O386"/>
    <mergeCell ref="A387:A388"/>
    <mergeCell ref="B387:C387"/>
    <mergeCell ref="B388:C388"/>
    <mergeCell ref="D387:G387"/>
    <mergeCell ref="H387:K388"/>
    <mergeCell ref="B383:C383"/>
    <mergeCell ref="H383:K383"/>
    <mergeCell ref="D383:F383"/>
    <mergeCell ref="A384:A385"/>
    <mergeCell ref="B384:C385"/>
    <mergeCell ref="D384:G384"/>
    <mergeCell ref="H384:K385"/>
    <mergeCell ref="M380:N381"/>
    <mergeCell ref="O380:O381"/>
    <mergeCell ref="D381:G381"/>
    <mergeCell ref="A382:A383"/>
    <mergeCell ref="B382:C382"/>
    <mergeCell ref="D382:G382"/>
    <mergeCell ref="H382:K382"/>
    <mergeCell ref="L382:L383"/>
    <mergeCell ref="M382:N383"/>
    <mergeCell ref="O382:O383"/>
    <mergeCell ref="O378:O379"/>
    <mergeCell ref="B379:C379"/>
    <mergeCell ref="H379:K379"/>
    <mergeCell ref="D379:F379"/>
    <mergeCell ref="A380:A381"/>
    <mergeCell ref="B380:C380"/>
    <mergeCell ref="B381:C381"/>
    <mergeCell ref="D380:G380"/>
    <mergeCell ref="H380:K381"/>
    <mergeCell ref="L380:L381"/>
    <mergeCell ref="L376:L377"/>
    <mergeCell ref="M376:N377"/>
    <mergeCell ref="O376:O377"/>
    <mergeCell ref="D377:G377"/>
    <mergeCell ref="A378:A379"/>
    <mergeCell ref="B378:C378"/>
    <mergeCell ref="D378:G378"/>
    <mergeCell ref="H378:K378"/>
    <mergeCell ref="L378:L379"/>
    <mergeCell ref="M378:N379"/>
    <mergeCell ref="M374:N375"/>
    <mergeCell ref="O374:O375"/>
    <mergeCell ref="B375:C375"/>
    <mergeCell ref="H375:K375"/>
    <mergeCell ref="D375:F375"/>
    <mergeCell ref="A376:A377"/>
    <mergeCell ref="B376:C376"/>
    <mergeCell ref="B377:C377"/>
    <mergeCell ref="D376:G376"/>
    <mergeCell ref="H376:K377"/>
    <mergeCell ref="D373:G373"/>
    <mergeCell ref="A374:A375"/>
    <mergeCell ref="B374:C374"/>
    <mergeCell ref="D374:G374"/>
    <mergeCell ref="H374:K374"/>
    <mergeCell ref="L374:L375"/>
    <mergeCell ref="O370:O371"/>
    <mergeCell ref="D371:G371"/>
    <mergeCell ref="A372:A373"/>
    <mergeCell ref="B372:C372"/>
    <mergeCell ref="B373:C373"/>
    <mergeCell ref="D372:G372"/>
    <mergeCell ref="H372:K373"/>
    <mergeCell ref="L372:L373"/>
    <mergeCell ref="M372:N373"/>
    <mergeCell ref="O372:O373"/>
    <mergeCell ref="O368:O369"/>
    <mergeCell ref="B369:C369"/>
    <mergeCell ref="H369:K369"/>
    <mergeCell ref="D369:F369"/>
    <mergeCell ref="A370:A371"/>
    <mergeCell ref="B370:C371"/>
    <mergeCell ref="D370:G370"/>
    <mergeCell ref="H370:K371"/>
    <mergeCell ref="L370:L371"/>
    <mergeCell ref="M370:N371"/>
    <mergeCell ref="L366:L367"/>
    <mergeCell ref="M366:N367"/>
    <mergeCell ref="O366:O367"/>
    <mergeCell ref="D367:G367"/>
    <mergeCell ref="A368:A369"/>
    <mergeCell ref="B368:C368"/>
    <mergeCell ref="D368:G368"/>
    <mergeCell ref="H368:K368"/>
    <mergeCell ref="L368:L369"/>
    <mergeCell ref="M368:N369"/>
    <mergeCell ref="M364:N365"/>
    <mergeCell ref="O364:O365"/>
    <mergeCell ref="B365:C365"/>
    <mergeCell ref="H365:K365"/>
    <mergeCell ref="D365:F365"/>
    <mergeCell ref="A366:A367"/>
    <mergeCell ref="B366:C366"/>
    <mergeCell ref="B367:C367"/>
    <mergeCell ref="D366:G366"/>
    <mergeCell ref="H366:K367"/>
    <mergeCell ref="D363:G363"/>
    <mergeCell ref="A364:A365"/>
    <mergeCell ref="B364:C364"/>
    <mergeCell ref="D364:G364"/>
    <mergeCell ref="H364:K364"/>
    <mergeCell ref="L364:L365"/>
    <mergeCell ref="O360:O361"/>
    <mergeCell ref="D361:G361"/>
    <mergeCell ref="A362:A363"/>
    <mergeCell ref="B362:C362"/>
    <mergeCell ref="B363:C363"/>
    <mergeCell ref="D362:G362"/>
    <mergeCell ref="H362:K363"/>
    <mergeCell ref="L362:L363"/>
    <mergeCell ref="M362:N363"/>
    <mergeCell ref="O362:O363"/>
    <mergeCell ref="O358:O359"/>
    <mergeCell ref="B359:C359"/>
    <mergeCell ref="H359:K359"/>
    <mergeCell ref="D359:F359"/>
    <mergeCell ref="A360:A361"/>
    <mergeCell ref="B360:C361"/>
    <mergeCell ref="D360:G360"/>
    <mergeCell ref="H360:K361"/>
    <mergeCell ref="L360:L361"/>
    <mergeCell ref="M360:N361"/>
    <mergeCell ref="L356:L357"/>
    <mergeCell ref="M356:N357"/>
    <mergeCell ref="O356:O357"/>
    <mergeCell ref="D357:G357"/>
    <mergeCell ref="A358:A359"/>
    <mergeCell ref="B358:C358"/>
    <mergeCell ref="D358:G358"/>
    <mergeCell ref="H358:K358"/>
    <mergeCell ref="L358:L359"/>
    <mergeCell ref="M358:N359"/>
    <mergeCell ref="B355:C355"/>
    <mergeCell ref="H355:K355"/>
    <mergeCell ref="D355:F355"/>
    <mergeCell ref="A356:A357"/>
    <mergeCell ref="B356:C356"/>
    <mergeCell ref="B357:C357"/>
    <mergeCell ref="D356:G356"/>
    <mergeCell ref="H356:K357"/>
    <mergeCell ref="M352:N353"/>
    <mergeCell ref="O352:O353"/>
    <mergeCell ref="D353:G353"/>
    <mergeCell ref="A354:A355"/>
    <mergeCell ref="B354:C354"/>
    <mergeCell ref="D354:G354"/>
    <mergeCell ref="H354:K354"/>
    <mergeCell ref="L354:L355"/>
    <mergeCell ref="M354:N355"/>
    <mergeCell ref="O354:O355"/>
    <mergeCell ref="O350:O351"/>
    <mergeCell ref="B351:C351"/>
    <mergeCell ref="H351:K351"/>
    <mergeCell ref="D351:F351"/>
    <mergeCell ref="A352:A353"/>
    <mergeCell ref="B352:C352"/>
    <mergeCell ref="B353:C353"/>
    <mergeCell ref="D352:G352"/>
    <mergeCell ref="H352:K353"/>
    <mergeCell ref="L352:L353"/>
    <mergeCell ref="L348:L349"/>
    <mergeCell ref="M348:N349"/>
    <mergeCell ref="O348:O349"/>
    <mergeCell ref="D349:G349"/>
    <mergeCell ref="A350:A351"/>
    <mergeCell ref="B350:C350"/>
    <mergeCell ref="D350:G350"/>
    <mergeCell ref="H350:K350"/>
    <mergeCell ref="L350:L351"/>
    <mergeCell ref="M350:N351"/>
    <mergeCell ref="B347:C347"/>
    <mergeCell ref="H347:K347"/>
    <mergeCell ref="D347:F347"/>
    <mergeCell ref="A348:A349"/>
    <mergeCell ref="B348:C348"/>
    <mergeCell ref="B349:C349"/>
    <mergeCell ref="D348:G348"/>
    <mergeCell ref="H348:K349"/>
    <mergeCell ref="M344:N345"/>
    <mergeCell ref="O344:O345"/>
    <mergeCell ref="D345:G345"/>
    <mergeCell ref="A346:A347"/>
    <mergeCell ref="B346:C346"/>
    <mergeCell ref="D346:G346"/>
    <mergeCell ref="H346:K346"/>
    <mergeCell ref="L346:L347"/>
    <mergeCell ref="M346:N347"/>
    <mergeCell ref="O346:O347"/>
    <mergeCell ref="O342:O343"/>
    <mergeCell ref="B343:C343"/>
    <mergeCell ref="H343:K343"/>
    <mergeCell ref="D343:F343"/>
    <mergeCell ref="A344:A345"/>
    <mergeCell ref="B344:C344"/>
    <mergeCell ref="B345:C345"/>
    <mergeCell ref="D344:G344"/>
    <mergeCell ref="H344:K345"/>
    <mergeCell ref="L344:L345"/>
    <mergeCell ref="L340:L341"/>
    <mergeCell ref="M340:N341"/>
    <mergeCell ref="O340:O341"/>
    <mergeCell ref="D341:G341"/>
    <mergeCell ref="A342:A343"/>
    <mergeCell ref="B342:C342"/>
    <mergeCell ref="D342:G342"/>
    <mergeCell ref="H342:K342"/>
    <mergeCell ref="L342:L343"/>
    <mergeCell ref="M342:N343"/>
    <mergeCell ref="O337:O338"/>
    <mergeCell ref="B338:C338"/>
    <mergeCell ref="H338:K338"/>
    <mergeCell ref="D338:F338"/>
    <mergeCell ref="A339:O339"/>
    <mergeCell ref="A340:A341"/>
    <mergeCell ref="B340:C340"/>
    <mergeCell ref="B341:C341"/>
    <mergeCell ref="D340:G340"/>
    <mergeCell ref="H340:K341"/>
    <mergeCell ref="L335:L336"/>
    <mergeCell ref="M335:N336"/>
    <mergeCell ref="O335:O336"/>
    <mergeCell ref="D336:G336"/>
    <mergeCell ref="A337:A338"/>
    <mergeCell ref="B337:C337"/>
    <mergeCell ref="D337:G337"/>
    <mergeCell ref="H337:K337"/>
    <mergeCell ref="L337:L338"/>
    <mergeCell ref="M337:N338"/>
    <mergeCell ref="B334:C334"/>
    <mergeCell ref="H334:K334"/>
    <mergeCell ref="D334:F334"/>
    <mergeCell ref="A335:A336"/>
    <mergeCell ref="B335:C335"/>
    <mergeCell ref="B336:C336"/>
    <mergeCell ref="D335:G335"/>
    <mergeCell ref="H335:K336"/>
    <mergeCell ref="M331:N332"/>
    <mergeCell ref="O331:O332"/>
    <mergeCell ref="D332:G332"/>
    <mergeCell ref="A333:A334"/>
    <mergeCell ref="B333:C333"/>
    <mergeCell ref="D333:G333"/>
    <mergeCell ref="H333:K333"/>
    <mergeCell ref="L333:L334"/>
    <mergeCell ref="M333:N334"/>
    <mergeCell ref="O333:O334"/>
    <mergeCell ref="O329:O330"/>
    <mergeCell ref="B330:C330"/>
    <mergeCell ref="H330:K330"/>
    <mergeCell ref="D330:F330"/>
    <mergeCell ref="A331:A332"/>
    <mergeCell ref="B331:C331"/>
    <mergeCell ref="B332:C332"/>
    <mergeCell ref="D331:G331"/>
    <mergeCell ref="H331:K332"/>
    <mergeCell ref="L331:L332"/>
    <mergeCell ref="L327:L328"/>
    <mergeCell ref="M327:N328"/>
    <mergeCell ref="O327:O328"/>
    <mergeCell ref="D328:G328"/>
    <mergeCell ref="A329:A330"/>
    <mergeCell ref="B329:C329"/>
    <mergeCell ref="D329:G329"/>
    <mergeCell ref="H329:K329"/>
    <mergeCell ref="L329:L330"/>
    <mergeCell ref="M329:N330"/>
    <mergeCell ref="B326:C326"/>
    <mergeCell ref="H326:K326"/>
    <mergeCell ref="D326:F326"/>
    <mergeCell ref="A327:A328"/>
    <mergeCell ref="B327:C327"/>
    <mergeCell ref="B328:C328"/>
    <mergeCell ref="D327:G327"/>
    <mergeCell ref="H327:K328"/>
    <mergeCell ref="M323:N324"/>
    <mergeCell ref="O323:O324"/>
    <mergeCell ref="D324:G324"/>
    <mergeCell ref="A325:A326"/>
    <mergeCell ref="B325:C325"/>
    <mergeCell ref="D325:G325"/>
    <mergeCell ref="H325:K325"/>
    <mergeCell ref="L325:L326"/>
    <mergeCell ref="M325:N326"/>
    <mergeCell ref="O325:O326"/>
    <mergeCell ref="L321:L322"/>
    <mergeCell ref="M321:N322"/>
    <mergeCell ref="O321:O322"/>
    <mergeCell ref="D322:G322"/>
    <mergeCell ref="A323:A324"/>
    <mergeCell ref="B323:C323"/>
    <mergeCell ref="B324:C324"/>
    <mergeCell ref="D323:G323"/>
    <mergeCell ref="H323:K324"/>
    <mergeCell ref="L323:L324"/>
    <mergeCell ref="B320:C320"/>
    <mergeCell ref="H320:K320"/>
    <mergeCell ref="D320:F320"/>
    <mergeCell ref="A321:A322"/>
    <mergeCell ref="B321:C322"/>
    <mergeCell ref="D321:G321"/>
    <mergeCell ref="H321:K322"/>
    <mergeCell ref="M317:N318"/>
    <mergeCell ref="O317:O318"/>
    <mergeCell ref="D318:G318"/>
    <mergeCell ref="A319:A320"/>
    <mergeCell ref="B319:C319"/>
    <mergeCell ref="D319:G319"/>
    <mergeCell ref="H319:K319"/>
    <mergeCell ref="L319:L320"/>
    <mergeCell ref="M319:N320"/>
    <mergeCell ref="O319:O320"/>
    <mergeCell ref="O315:O316"/>
    <mergeCell ref="B316:C316"/>
    <mergeCell ref="H316:K316"/>
    <mergeCell ref="D316:F316"/>
    <mergeCell ref="A317:A318"/>
    <mergeCell ref="B317:C317"/>
    <mergeCell ref="B318:C318"/>
    <mergeCell ref="D317:G317"/>
    <mergeCell ref="H317:K318"/>
    <mergeCell ref="L317:L318"/>
    <mergeCell ref="L313:L314"/>
    <mergeCell ref="M313:N314"/>
    <mergeCell ref="O313:O314"/>
    <mergeCell ref="D314:G314"/>
    <mergeCell ref="A315:A316"/>
    <mergeCell ref="B315:C315"/>
    <mergeCell ref="D315:G315"/>
    <mergeCell ref="H315:K315"/>
    <mergeCell ref="L315:L316"/>
    <mergeCell ref="M315:N316"/>
    <mergeCell ref="M311:N312"/>
    <mergeCell ref="O311:O312"/>
    <mergeCell ref="B312:C312"/>
    <mergeCell ref="H312:K312"/>
    <mergeCell ref="D312:F312"/>
    <mergeCell ref="A313:A314"/>
    <mergeCell ref="B313:C313"/>
    <mergeCell ref="B314:C314"/>
    <mergeCell ref="D313:G313"/>
    <mergeCell ref="H313:K314"/>
    <mergeCell ref="D310:G310"/>
    <mergeCell ref="A311:A312"/>
    <mergeCell ref="B311:C311"/>
    <mergeCell ref="D311:G311"/>
    <mergeCell ref="H311:K311"/>
    <mergeCell ref="L311:L312"/>
    <mergeCell ref="O307:O308"/>
    <mergeCell ref="D308:G308"/>
    <mergeCell ref="A309:A310"/>
    <mergeCell ref="B309:C309"/>
    <mergeCell ref="B310:C310"/>
    <mergeCell ref="D309:G309"/>
    <mergeCell ref="H309:K310"/>
    <mergeCell ref="L309:L310"/>
    <mergeCell ref="M309:N310"/>
    <mergeCell ref="O309:O310"/>
    <mergeCell ref="A307:A308"/>
    <mergeCell ref="B307:C308"/>
    <mergeCell ref="D307:G307"/>
    <mergeCell ref="H307:K308"/>
    <mergeCell ref="L307:L308"/>
    <mergeCell ref="M307:N308"/>
    <mergeCell ref="O303:O304"/>
    <mergeCell ref="D304:G304"/>
    <mergeCell ref="A305:A306"/>
    <mergeCell ref="B305:C306"/>
    <mergeCell ref="D305:G305"/>
    <mergeCell ref="H305:K306"/>
    <mergeCell ref="L305:L306"/>
    <mergeCell ref="M305:N306"/>
    <mergeCell ref="O305:O306"/>
    <mergeCell ref="D306:G306"/>
    <mergeCell ref="L301:L302"/>
    <mergeCell ref="M301:N302"/>
    <mergeCell ref="O301:O302"/>
    <mergeCell ref="D302:G302"/>
    <mergeCell ref="A303:A304"/>
    <mergeCell ref="B303:C304"/>
    <mergeCell ref="D303:G303"/>
    <mergeCell ref="H303:K304"/>
    <mergeCell ref="L303:L304"/>
    <mergeCell ref="M303:N304"/>
    <mergeCell ref="B300:C300"/>
    <mergeCell ref="H300:K300"/>
    <mergeCell ref="D300:F300"/>
    <mergeCell ref="A301:A302"/>
    <mergeCell ref="B301:C302"/>
    <mergeCell ref="D301:G301"/>
    <mergeCell ref="H301:K302"/>
    <mergeCell ref="M297:N298"/>
    <mergeCell ref="O297:O298"/>
    <mergeCell ref="D298:G298"/>
    <mergeCell ref="A299:A300"/>
    <mergeCell ref="B299:C299"/>
    <mergeCell ref="D299:G299"/>
    <mergeCell ref="H299:K299"/>
    <mergeCell ref="L299:L300"/>
    <mergeCell ref="M299:N300"/>
    <mergeCell ref="O299:O300"/>
    <mergeCell ref="A297:A298"/>
    <mergeCell ref="B297:C297"/>
    <mergeCell ref="B298:C298"/>
    <mergeCell ref="D297:G297"/>
    <mergeCell ref="H297:K298"/>
    <mergeCell ref="L297:L298"/>
    <mergeCell ref="O293:O294"/>
    <mergeCell ref="D294:G294"/>
    <mergeCell ref="A295:A296"/>
    <mergeCell ref="B295:C296"/>
    <mergeCell ref="D295:G295"/>
    <mergeCell ref="H295:K296"/>
    <mergeCell ref="L295:L296"/>
    <mergeCell ref="M295:N296"/>
    <mergeCell ref="O295:O296"/>
    <mergeCell ref="D296:G296"/>
    <mergeCell ref="L291:L292"/>
    <mergeCell ref="M291:N292"/>
    <mergeCell ref="O291:O292"/>
    <mergeCell ref="D292:G292"/>
    <mergeCell ref="A293:A294"/>
    <mergeCell ref="B293:C294"/>
    <mergeCell ref="D293:G293"/>
    <mergeCell ref="H293:K294"/>
    <mergeCell ref="L293:L294"/>
    <mergeCell ref="M293:N294"/>
    <mergeCell ref="B290:C290"/>
    <mergeCell ref="H290:K290"/>
    <mergeCell ref="D290:F290"/>
    <mergeCell ref="A291:A292"/>
    <mergeCell ref="B291:C292"/>
    <mergeCell ref="D291:G291"/>
    <mergeCell ref="H291:K292"/>
    <mergeCell ref="M287:N288"/>
    <mergeCell ref="O287:O288"/>
    <mergeCell ref="D288:G288"/>
    <mergeCell ref="A289:A290"/>
    <mergeCell ref="B289:C289"/>
    <mergeCell ref="D289:G289"/>
    <mergeCell ref="H289:K289"/>
    <mergeCell ref="L289:L290"/>
    <mergeCell ref="M289:N290"/>
    <mergeCell ref="O289:O290"/>
    <mergeCell ref="O285:O286"/>
    <mergeCell ref="B286:C286"/>
    <mergeCell ref="H286:K286"/>
    <mergeCell ref="D286:F286"/>
    <mergeCell ref="A287:A288"/>
    <mergeCell ref="B287:C287"/>
    <mergeCell ref="B288:C288"/>
    <mergeCell ref="D287:G287"/>
    <mergeCell ref="H287:K288"/>
    <mergeCell ref="L287:L288"/>
    <mergeCell ref="L283:L284"/>
    <mergeCell ref="M283:N284"/>
    <mergeCell ref="O283:O284"/>
    <mergeCell ref="D284:G284"/>
    <mergeCell ref="A285:A286"/>
    <mergeCell ref="B285:C285"/>
    <mergeCell ref="D285:G285"/>
    <mergeCell ref="H285:K285"/>
    <mergeCell ref="L285:L286"/>
    <mergeCell ref="M285:N286"/>
    <mergeCell ref="M281:N282"/>
    <mergeCell ref="O281:O282"/>
    <mergeCell ref="B282:C282"/>
    <mergeCell ref="H282:K282"/>
    <mergeCell ref="D282:F282"/>
    <mergeCell ref="A283:A284"/>
    <mergeCell ref="B283:C283"/>
    <mergeCell ref="B284:C284"/>
    <mergeCell ref="D283:G283"/>
    <mergeCell ref="H283:K284"/>
    <mergeCell ref="D280:G280"/>
    <mergeCell ref="A281:A282"/>
    <mergeCell ref="B281:C281"/>
    <mergeCell ref="D281:G281"/>
    <mergeCell ref="H281:K281"/>
    <mergeCell ref="L281:L282"/>
    <mergeCell ref="O277:O278"/>
    <mergeCell ref="D278:G278"/>
    <mergeCell ref="A279:A280"/>
    <mergeCell ref="B279:C279"/>
    <mergeCell ref="B280:C280"/>
    <mergeCell ref="D279:G279"/>
    <mergeCell ref="H279:K280"/>
    <mergeCell ref="L279:L280"/>
    <mergeCell ref="M279:N280"/>
    <mergeCell ref="O279:O280"/>
    <mergeCell ref="O275:O276"/>
    <mergeCell ref="B276:C276"/>
    <mergeCell ref="H276:K276"/>
    <mergeCell ref="D276:F276"/>
    <mergeCell ref="A277:A278"/>
    <mergeCell ref="B277:C278"/>
    <mergeCell ref="D277:G277"/>
    <mergeCell ref="H277:K278"/>
    <mergeCell ref="L277:L278"/>
    <mergeCell ref="M277:N278"/>
    <mergeCell ref="L273:L274"/>
    <mergeCell ref="M273:N274"/>
    <mergeCell ref="O273:O274"/>
    <mergeCell ref="D274:G274"/>
    <mergeCell ref="A275:A276"/>
    <mergeCell ref="B275:C275"/>
    <mergeCell ref="D275:G275"/>
    <mergeCell ref="H275:K275"/>
    <mergeCell ref="L275:L276"/>
    <mergeCell ref="M275:N276"/>
    <mergeCell ref="O270:O271"/>
    <mergeCell ref="B271:C271"/>
    <mergeCell ref="H271:K271"/>
    <mergeCell ref="D271:F271"/>
    <mergeCell ref="A272:O272"/>
    <mergeCell ref="A273:A274"/>
    <mergeCell ref="B273:C273"/>
    <mergeCell ref="B274:C274"/>
    <mergeCell ref="D273:G273"/>
    <mergeCell ref="H273:K274"/>
    <mergeCell ref="L268:L269"/>
    <mergeCell ref="M268:N269"/>
    <mergeCell ref="O268:O269"/>
    <mergeCell ref="D269:G269"/>
    <mergeCell ref="A270:A271"/>
    <mergeCell ref="B270:C270"/>
    <mergeCell ref="D270:G270"/>
    <mergeCell ref="H270:K270"/>
    <mergeCell ref="L270:L271"/>
    <mergeCell ref="M270:N271"/>
    <mergeCell ref="B267:C267"/>
    <mergeCell ref="H267:K267"/>
    <mergeCell ref="D267:F267"/>
    <mergeCell ref="A268:A269"/>
    <mergeCell ref="B268:C268"/>
    <mergeCell ref="B269:C269"/>
    <mergeCell ref="D268:G268"/>
    <mergeCell ref="H268:K269"/>
    <mergeCell ref="M264:N265"/>
    <mergeCell ref="O264:O265"/>
    <mergeCell ref="D265:G265"/>
    <mergeCell ref="A266:A267"/>
    <mergeCell ref="B266:C266"/>
    <mergeCell ref="D266:G266"/>
    <mergeCell ref="H266:K266"/>
    <mergeCell ref="L266:L267"/>
    <mergeCell ref="M266:N267"/>
    <mergeCell ref="O266:O267"/>
    <mergeCell ref="O262:O263"/>
    <mergeCell ref="B263:C263"/>
    <mergeCell ref="H263:K263"/>
    <mergeCell ref="D263:F263"/>
    <mergeCell ref="A264:A265"/>
    <mergeCell ref="B264:C264"/>
    <mergeCell ref="B265:C265"/>
    <mergeCell ref="D264:G264"/>
    <mergeCell ref="H264:K265"/>
    <mergeCell ref="L264:L265"/>
    <mergeCell ref="L260:L261"/>
    <mergeCell ref="M260:N261"/>
    <mergeCell ref="O260:O261"/>
    <mergeCell ref="D261:G261"/>
    <mergeCell ref="A262:A263"/>
    <mergeCell ref="B262:C262"/>
    <mergeCell ref="D262:G262"/>
    <mergeCell ref="H262:K262"/>
    <mergeCell ref="L262:L263"/>
    <mergeCell ref="M262:N263"/>
    <mergeCell ref="B259:C259"/>
    <mergeCell ref="H259:K259"/>
    <mergeCell ref="D259:F259"/>
    <mergeCell ref="A260:A261"/>
    <mergeCell ref="B260:C260"/>
    <mergeCell ref="B261:C261"/>
    <mergeCell ref="D260:G260"/>
    <mergeCell ref="H260:K261"/>
    <mergeCell ref="M256:N257"/>
    <mergeCell ref="O256:O257"/>
    <mergeCell ref="D257:G257"/>
    <mergeCell ref="A258:A259"/>
    <mergeCell ref="B258:C258"/>
    <mergeCell ref="D258:G258"/>
    <mergeCell ref="H258:K258"/>
    <mergeCell ref="L258:L259"/>
    <mergeCell ref="M258:N259"/>
    <mergeCell ref="O258:O259"/>
    <mergeCell ref="L254:L255"/>
    <mergeCell ref="M254:N255"/>
    <mergeCell ref="O254:O255"/>
    <mergeCell ref="D255:G255"/>
    <mergeCell ref="A256:A257"/>
    <mergeCell ref="B256:C256"/>
    <mergeCell ref="B257:C257"/>
    <mergeCell ref="D256:G256"/>
    <mergeCell ref="H256:K257"/>
    <mergeCell ref="L256:L257"/>
    <mergeCell ref="B253:C253"/>
    <mergeCell ref="H253:K253"/>
    <mergeCell ref="D253:F253"/>
    <mergeCell ref="A254:A255"/>
    <mergeCell ref="B254:C255"/>
    <mergeCell ref="D254:G254"/>
    <mergeCell ref="H254:K255"/>
    <mergeCell ref="M250:N251"/>
    <mergeCell ref="O250:O251"/>
    <mergeCell ref="D251:G251"/>
    <mergeCell ref="A252:A253"/>
    <mergeCell ref="B252:C252"/>
    <mergeCell ref="D252:G252"/>
    <mergeCell ref="H252:K252"/>
    <mergeCell ref="L252:L253"/>
    <mergeCell ref="M252:N253"/>
    <mergeCell ref="O252:O253"/>
    <mergeCell ref="O248:O249"/>
    <mergeCell ref="B249:C249"/>
    <mergeCell ref="H249:K249"/>
    <mergeCell ref="D249:F249"/>
    <mergeCell ref="A250:A251"/>
    <mergeCell ref="B250:C250"/>
    <mergeCell ref="B251:C251"/>
    <mergeCell ref="D250:G250"/>
    <mergeCell ref="H250:K251"/>
    <mergeCell ref="L250:L251"/>
    <mergeCell ref="L246:L247"/>
    <mergeCell ref="M246:N247"/>
    <mergeCell ref="O246:O247"/>
    <mergeCell ref="D247:G247"/>
    <mergeCell ref="A248:A249"/>
    <mergeCell ref="B248:C248"/>
    <mergeCell ref="D248:G248"/>
    <mergeCell ref="H248:K248"/>
    <mergeCell ref="L248:L249"/>
    <mergeCell ref="M248:N249"/>
    <mergeCell ref="M244:N245"/>
    <mergeCell ref="O244:O245"/>
    <mergeCell ref="B245:C245"/>
    <mergeCell ref="H245:K245"/>
    <mergeCell ref="D245:F245"/>
    <mergeCell ref="A246:A247"/>
    <mergeCell ref="B246:C246"/>
    <mergeCell ref="B247:C247"/>
    <mergeCell ref="D246:G246"/>
    <mergeCell ref="H246:K247"/>
    <mergeCell ref="D243:G243"/>
    <mergeCell ref="A244:A245"/>
    <mergeCell ref="B244:C244"/>
    <mergeCell ref="D244:G244"/>
    <mergeCell ref="H244:K244"/>
    <mergeCell ref="L244:L245"/>
    <mergeCell ref="O240:O241"/>
    <mergeCell ref="D241:G241"/>
    <mergeCell ref="A242:A243"/>
    <mergeCell ref="B242:C242"/>
    <mergeCell ref="B243:C243"/>
    <mergeCell ref="D242:G242"/>
    <mergeCell ref="H242:K243"/>
    <mergeCell ref="L242:L243"/>
    <mergeCell ref="M242:N243"/>
    <mergeCell ref="O242:O243"/>
    <mergeCell ref="A240:A241"/>
    <mergeCell ref="B240:C241"/>
    <mergeCell ref="D240:G240"/>
    <mergeCell ref="H240:K241"/>
    <mergeCell ref="L240:L241"/>
    <mergeCell ref="M240:N241"/>
    <mergeCell ref="O236:O237"/>
    <mergeCell ref="D237:G237"/>
    <mergeCell ref="A238:A239"/>
    <mergeCell ref="B238:C239"/>
    <mergeCell ref="D238:G238"/>
    <mergeCell ref="H238:K239"/>
    <mergeCell ref="L238:L239"/>
    <mergeCell ref="M238:N239"/>
    <mergeCell ref="O238:O239"/>
    <mergeCell ref="D239:G239"/>
    <mergeCell ref="L234:L235"/>
    <mergeCell ref="M234:N235"/>
    <mergeCell ref="O234:O235"/>
    <mergeCell ref="D235:G235"/>
    <mergeCell ref="A236:A237"/>
    <mergeCell ref="B236:C237"/>
    <mergeCell ref="D236:G236"/>
    <mergeCell ref="H236:K237"/>
    <mergeCell ref="L236:L237"/>
    <mergeCell ref="M236:N237"/>
    <mergeCell ref="B233:C233"/>
    <mergeCell ref="H233:K233"/>
    <mergeCell ref="D233:F233"/>
    <mergeCell ref="A234:A235"/>
    <mergeCell ref="B234:C235"/>
    <mergeCell ref="D234:G234"/>
    <mergeCell ref="H234:K235"/>
    <mergeCell ref="M230:N231"/>
    <mergeCell ref="O230:O231"/>
    <mergeCell ref="D231:G231"/>
    <mergeCell ref="A232:A233"/>
    <mergeCell ref="B232:C232"/>
    <mergeCell ref="D232:G232"/>
    <mergeCell ref="H232:K232"/>
    <mergeCell ref="L232:L233"/>
    <mergeCell ref="M232:N233"/>
    <mergeCell ref="O232:O233"/>
    <mergeCell ref="A230:A231"/>
    <mergeCell ref="B230:C230"/>
    <mergeCell ref="B231:C231"/>
    <mergeCell ref="D230:G230"/>
    <mergeCell ref="H230:K231"/>
    <mergeCell ref="L230:L231"/>
    <mergeCell ref="O226:O227"/>
    <mergeCell ref="D227:G227"/>
    <mergeCell ref="A228:A229"/>
    <mergeCell ref="B228:C229"/>
    <mergeCell ref="D228:G228"/>
    <mergeCell ref="H228:K229"/>
    <mergeCell ref="L228:L229"/>
    <mergeCell ref="M228:N229"/>
    <mergeCell ref="O228:O229"/>
    <mergeCell ref="D229:G229"/>
    <mergeCell ref="L224:L225"/>
    <mergeCell ref="M224:N225"/>
    <mergeCell ref="O224:O225"/>
    <mergeCell ref="D225:G225"/>
    <mergeCell ref="A226:A227"/>
    <mergeCell ref="B226:C227"/>
    <mergeCell ref="D226:G226"/>
    <mergeCell ref="H226:K227"/>
    <mergeCell ref="L226:L227"/>
    <mergeCell ref="M226:N227"/>
    <mergeCell ref="B223:C223"/>
    <mergeCell ref="H223:K223"/>
    <mergeCell ref="D223:F223"/>
    <mergeCell ref="A224:A225"/>
    <mergeCell ref="B224:C225"/>
    <mergeCell ref="D224:G224"/>
    <mergeCell ref="H224:K225"/>
    <mergeCell ref="M220:N221"/>
    <mergeCell ref="O220:O221"/>
    <mergeCell ref="D221:G221"/>
    <mergeCell ref="A222:A223"/>
    <mergeCell ref="B222:C222"/>
    <mergeCell ref="D222:G222"/>
    <mergeCell ref="H222:K222"/>
    <mergeCell ref="L222:L223"/>
    <mergeCell ref="M222:N223"/>
    <mergeCell ref="O222:O223"/>
    <mergeCell ref="O218:O219"/>
    <mergeCell ref="B219:C219"/>
    <mergeCell ref="H219:K219"/>
    <mergeCell ref="D219:F219"/>
    <mergeCell ref="A220:A221"/>
    <mergeCell ref="B220:C220"/>
    <mergeCell ref="B221:C221"/>
    <mergeCell ref="D220:G220"/>
    <mergeCell ref="H220:K221"/>
    <mergeCell ref="L220:L221"/>
    <mergeCell ref="L216:L217"/>
    <mergeCell ref="M216:N217"/>
    <mergeCell ref="O216:O217"/>
    <mergeCell ref="D217:G217"/>
    <mergeCell ref="A218:A219"/>
    <mergeCell ref="B218:C218"/>
    <mergeCell ref="D218:G218"/>
    <mergeCell ref="H218:K218"/>
    <mergeCell ref="L218:L219"/>
    <mergeCell ref="M218:N219"/>
    <mergeCell ref="M214:N215"/>
    <mergeCell ref="O214:O215"/>
    <mergeCell ref="B215:C215"/>
    <mergeCell ref="H215:K215"/>
    <mergeCell ref="D215:F215"/>
    <mergeCell ref="A216:A217"/>
    <mergeCell ref="B216:C216"/>
    <mergeCell ref="B217:C217"/>
    <mergeCell ref="D216:G216"/>
    <mergeCell ref="H216:K217"/>
    <mergeCell ref="D213:G213"/>
    <mergeCell ref="A214:A215"/>
    <mergeCell ref="B214:C214"/>
    <mergeCell ref="D214:G214"/>
    <mergeCell ref="H214:K214"/>
    <mergeCell ref="L214:L215"/>
    <mergeCell ref="O210:O211"/>
    <mergeCell ref="D211:G211"/>
    <mergeCell ref="A212:A213"/>
    <mergeCell ref="B212:C212"/>
    <mergeCell ref="B213:C213"/>
    <mergeCell ref="D212:G212"/>
    <mergeCell ref="H212:K213"/>
    <mergeCell ref="L212:L213"/>
    <mergeCell ref="M212:N213"/>
    <mergeCell ref="O212:O213"/>
    <mergeCell ref="O208:O209"/>
    <mergeCell ref="B209:C209"/>
    <mergeCell ref="H209:K209"/>
    <mergeCell ref="D209:F209"/>
    <mergeCell ref="A210:A211"/>
    <mergeCell ref="B210:C211"/>
    <mergeCell ref="D210:G210"/>
    <mergeCell ref="H210:K211"/>
    <mergeCell ref="L210:L211"/>
    <mergeCell ref="M210:N211"/>
    <mergeCell ref="A208:A209"/>
    <mergeCell ref="B208:C208"/>
    <mergeCell ref="D208:G208"/>
    <mergeCell ref="H208:K208"/>
    <mergeCell ref="L208:L209"/>
    <mergeCell ref="M208:N209"/>
    <mergeCell ref="A205:O205"/>
    <mergeCell ref="A206:A207"/>
    <mergeCell ref="B206:C206"/>
    <mergeCell ref="B207:C207"/>
    <mergeCell ref="D206:G206"/>
    <mergeCell ref="H206:K207"/>
    <mergeCell ref="L206:L207"/>
    <mergeCell ref="M206:N207"/>
    <mergeCell ref="O206:O207"/>
    <mergeCell ref="D207:G207"/>
    <mergeCell ref="M202:N203"/>
    <mergeCell ref="O202:O203"/>
    <mergeCell ref="B203:C203"/>
    <mergeCell ref="H203:K203"/>
    <mergeCell ref="D203:F203"/>
    <mergeCell ref="A204:O204"/>
    <mergeCell ref="D201:G201"/>
    <mergeCell ref="A202:A203"/>
    <mergeCell ref="B202:C202"/>
    <mergeCell ref="D202:G202"/>
    <mergeCell ref="H202:K202"/>
    <mergeCell ref="L202:L203"/>
    <mergeCell ref="O198:O199"/>
    <mergeCell ref="D199:G199"/>
    <mergeCell ref="A200:A201"/>
    <mergeCell ref="B200:C200"/>
    <mergeCell ref="B201:C201"/>
    <mergeCell ref="D200:G200"/>
    <mergeCell ref="H200:K201"/>
    <mergeCell ref="L200:L201"/>
    <mergeCell ref="M200:N201"/>
    <mergeCell ref="O200:O201"/>
    <mergeCell ref="O196:O197"/>
    <mergeCell ref="B197:C197"/>
    <mergeCell ref="H197:K197"/>
    <mergeCell ref="D197:F197"/>
    <mergeCell ref="A198:A199"/>
    <mergeCell ref="B198:C199"/>
    <mergeCell ref="D198:G198"/>
    <mergeCell ref="H198:K199"/>
    <mergeCell ref="L198:L199"/>
    <mergeCell ref="M198:N199"/>
    <mergeCell ref="L194:L195"/>
    <mergeCell ref="M194:N195"/>
    <mergeCell ref="O194:O195"/>
    <mergeCell ref="D195:G195"/>
    <mergeCell ref="A196:A197"/>
    <mergeCell ref="B196:C196"/>
    <mergeCell ref="D196:G196"/>
    <mergeCell ref="H196:K196"/>
    <mergeCell ref="L196:L197"/>
    <mergeCell ref="M196:N197"/>
    <mergeCell ref="M192:N193"/>
    <mergeCell ref="O192:O193"/>
    <mergeCell ref="B193:C193"/>
    <mergeCell ref="H193:K193"/>
    <mergeCell ref="D193:F193"/>
    <mergeCell ref="A194:A195"/>
    <mergeCell ref="B194:C194"/>
    <mergeCell ref="B195:C195"/>
    <mergeCell ref="D194:G194"/>
    <mergeCell ref="H194:K195"/>
    <mergeCell ref="D191:G191"/>
    <mergeCell ref="A192:A193"/>
    <mergeCell ref="B192:C192"/>
    <mergeCell ref="D192:G192"/>
    <mergeCell ref="H192:K192"/>
    <mergeCell ref="L192:L193"/>
    <mergeCell ref="O188:O189"/>
    <mergeCell ref="D189:G189"/>
    <mergeCell ref="A190:A191"/>
    <mergeCell ref="B190:C190"/>
    <mergeCell ref="B191:C191"/>
    <mergeCell ref="D190:G190"/>
    <mergeCell ref="H190:K191"/>
    <mergeCell ref="L190:L191"/>
    <mergeCell ref="M190:N191"/>
    <mergeCell ref="O190:O191"/>
    <mergeCell ref="O186:O187"/>
    <mergeCell ref="B187:C187"/>
    <mergeCell ref="H187:K187"/>
    <mergeCell ref="D187:F187"/>
    <mergeCell ref="A188:A189"/>
    <mergeCell ref="B188:C189"/>
    <mergeCell ref="D188:G188"/>
    <mergeCell ref="H188:K189"/>
    <mergeCell ref="L188:L189"/>
    <mergeCell ref="M188:N189"/>
    <mergeCell ref="L184:L185"/>
    <mergeCell ref="M184:N185"/>
    <mergeCell ref="O184:O185"/>
    <mergeCell ref="D185:G185"/>
    <mergeCell ref="A186:A187"/>
    <mergeCell ref="B186:C186"/>
    <mergeCell ref="D186:G186"/>
    <mergeCell ref="H186:K186"/>
    <mergeCell ref="L186:L187"/>
    <mergeCell ref="M186:N187"/>
    <mergeCell ref="B183:C183"/>
    <mergeCell ref="H183:K183"/>
    <mergeCell ref="D183:F183"/>
    <mergeCell ref="A184:A185"/>
    <mergeCell ref="B184:C184"/>
    <mergeCell ref="B185:C185"/>
    <mergeCell ref="D184:G184"/>
    <mergeCell ref="H184:K185"/>
    <mergeCell ref="M180:N181"/>
    <mergeCell ref="O180:O181"/>
    <mergeCell ref="D181:G181"/>
    <mergeCell ref="A182:A183"/>
    <mergeCell ref="B182:C182"/>
    <mergeCell ref="D182:G182"/>
    <mergeCell ref="H182:K182"/>
    <mergeCell ref="L182:L183"/>
    <mergeCell ref="M182:N183"/>
    <mergeCell ref="O182:O183"/>
    <mergeCell ref="L178:L179"/>
    <mergeCell ref="M178:N179"/>
    <mergeCell ref="O178:O179"/>
    <mergeCell ref="D179:G179"/>
    <mergeCell ref="A180:A181"/>
    <mergeCell ref="B180:C180"/>
    <mergeCell ref="B181:C181"/>
    <mergeCell ref="D180:G180"/>
    <mergeCell ref="H180:K181"/>
    <mergeCell ref="L180:L181"/>
    <mergeCell ref="B177:C177"/>
    <mergeCell ref="H177:K177"/>
    <mergeCell ref="D177:F177"/>
    <mergeCell ref="A178:A179"/>
    <mergeCell ref="B178:C179"/>
    <mergeCell ref="D178:G178"/>
    <mergeCell ref="H178:K179"/>
    <mergeCell ref="M174:N175"/>
    <mergeCell ref="O174:O175"/>
    <mergeCell ref="D175:G175"/>
    <mergeCell ref="A176:A177"/>
    <mergeCell ref="B176:C176"/>
    <mergeCell ref="D176:G176"/>
    <mergeCell ref="H176:K176"/>
    <mergeCell ref="L176:L177"/>
    <mergeCell ref="M176:N177"/>
    <mergeCell ref="O176:O177"/>
    <mergeCell ref="L172:L173"/>
    <mergeCell ref="M172:N173"/>
    <mergeCell ref="O172:O173"/>
    <mergeCell ref="D173:G173"/>
    <mergeCell ref="A174:A175"/>
    <mergeCell ref="B174:C174"/>
    <mergeCell ref="B175:C175"/>
    <mergeCell ref="D174:G174"/>
    <mergeCell ref="H174:K175"/>
    <mergeCell ref="L174:L175"/>
    <mergeCell ref="B171:C171"/>
    <mergeCell ref="H171:K171"/>
    <mergeCell ref="D171:F171"/>
    <mergeCell ref="A172:A173"/>
    <mergeCell ref="B172:C173"/>
    <mergeCell ref="D172:G172"/>
    <mergeCell ref="H172:K173"/>
    <mergeCell ref="M168:N169"/>
    <mergeCell ref="O168:O169"/>
    <mergeCell ref="D169:G169"/>
    <mergeCell ref="A170:A171"/>
    <mergeCell ref="B170:C170"/>
    <mergeCell ref="D170:G170"/>
    <mergeCell ref="H170:K170"/>
    <mergeCell ref="L170:L171"/>
    <mergeCell ref="M170:N171"/>
    <mergeCell ref="O170:O171"/>
    <mergeCell ref="A168:A169"/>
    <mergeCell ref="B168:C168"/>
    <mergeCell ref="B169:C169"/>
    <mergeCell ref="D168:G168"/>
    <mergeCell ref="H168:K169"/>
    <mergeCell ref="L168:L169"/>
    <mergeCell ref="M165:N166"/>
    <mergeCell ref="O165:O166"/>
    <mergeCell ref="B166:C166"/>
    <mergeCell ref="H166:K166"/>
    <mergeCell ref="D166:F166"/>
    <mergeCell ref="A167:O167"/>
    <mergeCell ref="D164:G164"/>
    <mergeCell ref="A165:A166"/>
    <mergeCell ref="B165:C165"/>
    <mergeCell ref="D165:G165"/>
    <mergeCell ref="H165:K165"/>
    <mergeCell ref="L165:L166"/>
    <mergeCell ref="O161:O162"/>
    <mergeCell ref="D162:G162"/>
    <mergeCell ref="A163:A164"/>
    <mergeCell ref="B163:C163"/>
    <mergeCell ref="B164:C164"/>
    <mergeCell ref="D163:G163"/>
    <mergeCell ref="H163:K164"/>
    <mergeCell ref="L163:L164"/>
    <mergeCell ref="M163:N164"/>
    <mergeCell ref="O163:O164"/>
    <mergeCell ref="O159:O160"/>
    <mergeCell ref="B160:C160"/>
    <mergeCell ref="H160:K160"/>
    <mergeCell ref="D160:F160"/>
    <mergeCell ref="A161:A162"/>
    <mergeCell ref="B161:C162"/>
    <mergeCell ref="D161:G161"/>
    <mergeCell ref="H161:K162"/>
    <mergeCell ref="L161:L162"/>
    <mergeCell ref="M161:N162"/>
    <mergeCell ref="L157:L158"/>
    <mergeCell ref="M157:N158"/>
    <mergeCell ref="O157:O158"/>
    <mergeCell ref="D158:G158"/>
    <mergeCell ref="A159:A160"/>
    <mergeCell ref="B159:C159"/>
    <mergeCell ref="D159:G159"/>
    <mergeCell ref="H159:K159"/>
    <mergeCell ref="L159:L160"/>
    <mergeCell ref="M159:N160"/>
    <mergeCell ref="M155:N156"/>
    <mergeCell ref="O155:O156"/>
    <mergeCell ref="B156:C156"/>
    <mergeCell ref="H156:K156"/>
    <mergeCell ref="D156:F156"/>
    <mergeCell ref="A157:A158"/>
    <mergeCell ref="B157:C157"/>
    <mergeCell ref="B158:C158"/>
    <mergeCell ref="D157:G157"/>
    <mergeCell ref="H157:K158"/>
    <mergeCell ref="D154:G154"/>
    <mergeCell ref="A155:A156"/>
    <mergeCell ref="B155:C155"/>
    <mergeCell ref="D155:G155"/>
    <mergeCell ref="H155:K155"/>
    <mergeCell ref="L155:L156"/>
    <mergeCell ref="O151:O152"/>
    <mergeCell ref="D152:G152"/>
    <mergeCell ref="A153:A154"/>
    <mergeCell ref="B153:C153"/>
    <mergeCell ref="B154:C154"/>
    <mergeCell ref="D153:G153"/>
    <mergeCell ref="H153:K154"/>
    <mergeCell ref="L153:L154"/>
    <mergeCell ref="M153:N154"/>
    <mergeCell ref="O153:O154"/>
    <mergeCell ref="O149:O150"/>
    <mergeCell ref="B150:C150"/>
    <mergeCell ref="H150:K150"/>
    <mergeCell ref="D150:F150"/>
    <mergeCell ref="A151:A152"/>
    <mergeCell ref="B151:C152"/>
    <mergeCell ref="D151:G151"/>
    <mergeCell ref="H151:K152"/>
    <mergeCell ref="L151:L152"/>
    <mergeCell ref="M151:N152"/>
    <mergeCell ref="L147:L148"/>
    <mergeCell ref="M147:N148"/>
    <mergeCell ref="O147:O148"/>
    <mergeCell ref="D148:G148"/>
    <mergeCell ref="A149:A150"/>
    <mergeCell ref="B149:C149"/>
    <mergeCell ref="D149:G149"/>
    <mergeCell ref="H149:K149"/>
    <mergeCell ref="L149:L150"/>
    <mergeCell ref="M149:N150"/>
    <mergeCell ref="B146:C146"/>
    <mergeCell ref="H146:K146"/>
    <mergeCell ref="D146:F146"/>
    <mergeCell ref="A147:A148"/>
    <mergeCell ref="B147:C147"/>
    <mergeCell ref="B148:C148"/>
    <mergeCell ref="D147:G147"/>
    <mergeCell ref="H147:K148"/>
    <mergeCell ref="M143:N144"/>
    <mergeCell ref="O143:O144"/>
    <mergeCell ref="D144:G144"/>
    <mergeCell ref="A145:A146"/>
    <mergeCell ref="B145:C145"/>
    <mergeCell ref="D145:G145"/>
    <mergeCell ref="H145:K145"/>
    <mergeCell ref="L145:L146"/>
    <mergeCell ref="M145:N146"/>
    <mergeCell ref="O145:O146"/>
    <mergeCell ref="L141:L142"/>
    <mergeCell ref="M141:N142"/>
    <mergeCell ref="O141:O142"/>
    <mergeCell ref="D142:G142"/>
    <mergeCell ref="A143:A144"/>
    <mergeCell ref="B143:C143"/>
    <mergeCell ref="B144:C144"/>
    <mergeCell ref="D143:G143"/>
    <mergeCell ref="H143:K144"/>
    <mergeCell ref="L143:L144"/>
    <mergeCell ref="B140:C140"/>
    <mergeCell ref="H140:K140"/>
    <mergeCell ref="D140:F140"/>
    <mergeCell ref="A141:A142"/>
    <mergeCell ref="B141:C142"/>
    <mergeCell ref="D141:G141"/>
    <mergeCell ref="H141:K142"/>
    <mergeCell ref="M137:N138"/>
    <mergeCell ref="O137:O138"/>
    <mergeCell ref="D138:G138"/>
    <mergeCell ref="A139:A140"/>
    <mergeCell ref="B139:C139"/>
    <mergeCell ref="D139:G139"/>
    <mergeCell ref="H139:K139"/>
    <mergeCell ref="L139:L140"/>
    <mergeCell ref="M139:N140"/>
    <mergeCell ref="O139:O140"/>
    <mergeCell ref="L135:L136"/>
    <mergeCell ref="M135:N136"/>
    <mergeCell ref="O135:O136"/>
    <mergeCell ref="D136:G136"/>
    <mergeCell ref="A137:A138"/>
    <mergeCell ref="B137:C137"/>
    <mergeCell ref="B138:C138"/>
    <mergeCell ref="D137:G137"/>
    <mergeCell ref="H137:K138"/>
    <mergeCell ref="L137:L138"/>
    <mergeCell ref="H134:K134"/>
    <mergeCell ref="D134:F134"/>
    <mergeCell ref="A135:A136"/>
    <mergeCell ref="B135:C136"/>
    <mergeCell ref="D135:G135"/>
    <mergeCell ref="H135:K136"/>
    <mergeCell ref="O131:O132"/>
    <mergeCell ref="D132:G132"/>
    <mergeCell ref="A133:A134"/>
    <mergeCell ref="B133:C133"/>
    <mergeCell ref="D133:G133"/>
    <mergeCell ref="H133:K133"/>
    <mergeCell ref="L133:L134"/>
    <mergeCell ref="M133:N134"/>
    <mergeCell ref="O133:O134"/>
    <mergeCell ref="B134:C134"/>
    <mergeCell ref="H129:K129"/>
    <mergeCell ref="D129:F129"/>
    <mergeCell ref="A130:O130"/>
    <mergeCell ref="A131:A132"/>
    <mergeCell ref="B131:C131"/>
    <mergeCell ref="B132:C132"/>
    <mergeCell ref="D131:G131"/>
    <mergeCell ref="H131:K132"/>
    <mergeCell ref="L131:L132"/>
    <mergeCell ref="M131:N132"/>
    <mergeCell ref="O126:O127"/>
    <mergeCell ref="D127:G127"/>
    <mergeCell ref="A128:A129"/>
    <mergeCell ref="B128:C128"/>
    <mergeCell ref="D128:G128"/>
    <mergeCell ref="H128:K128"/>
    <mergeCell ref="L128:L129"/>
    <mergeCell ref="M128:N129"/>
    <mergeCell ref="O128:O129"/>
    <mergeCell ref="B129:C129"/>
    <mergeCell ref="M124:N125"/>
    <mergeCell ref="O124:O125"/>
    <mergeCell ref="D125:G125"/>
    <mergeCell ref="A126:A127"/>
    <mergeCell ref="B126:C126"/>
    <mergeCell ref="B127:C127"/>
    <mergeCell ref="D126:G126"/>
    <mergeCell ref="H126:K127"/>
    <mergeCell ref="L126:L127"/>
    <mergeCell ref="M126:N127"/>
    <mergeCell ref="M122:N123"/>
    <mergeCell ref="O122:O123"/>
    <mergeCell ref="B123:C123"/>
    <mergeCell ref="H123:K123"/>
    <mergeCell ref="D123:F123"/>
    <mergeCell ref="A124:A125"/>
    <mergeCell ref="B124:C125"/>
    <mergeCell ref="D124:G124"/>
    <mergeCell ref="H124:K125"/>
    <mergeCell ref="L124:L125"/>
    <mergeCell ref="D121:G121"/>
    <mergeCell ref="A122:A123"/>
    <mergeCell ref="B122:C122"/>
    <mergeCell ref="D122:G122"/>
    <mergeCell ref="H122:K122"/>
    <mergeCell ref="L122:L123"/>
    <mergeCell ref="O118:O119"/>
    <mergeCell ref="D119:G119"/>
    <mergeCell ref="A120:A121"/>
    <mergeCell ref="B120:C120"/>
    <mergeCell ref="B121:C121"/>
    <mergeCell ref="D120:G120"/>
    <mergeCell ref="H120:K121"/>
    <mergeCell ref="L120:L121"/>
    <mergeCell ref="M120:N121"/>
    <mergeCell ref="O120:O121"/>
    <mergeCell ref="O116:O117"/>
    <mergeCell ref="B117:C117"/>
    <mergeCell ref="H117:K117"/>
    <mergeCell ref="D117:F117"/>
    <mergeCell ref="A118:A119"/>
    <mergeCell ref="B118:C119"/>
    <mergeCell ref="D118:G118"/>
    <mergeCell ref="H118:K119"/>
    <mergeCell ref="L118:L119"/>
    <mergeCell ref="M118:N119"/>
    <mergeCell ref="L114:L115"/>
    <mergeCell ref="M114:N115"/>
    <mergeCell ref="O114:O115"/>
    <mergeCell ref="D115:G115"/>
    <mergeCell ref="A116:A117"/>
    <mergeCell ref="B116:C116"/>
    <mergeCell ref="D116:G116"/>
    <mergeCell ref="H116:K116"/>
    <mergeCell ref="L116:L117"/>
    <mergeCell ref="M116:N117"/>
    <mergeCell ref="M112:N113"/>
    <mergeCell ref="O112:O113"/>
    <mergeCell ref="B113:C113"/>
    <mergeCell ref="H113:K113"/>
    <mergeCell ref="D113:F113"/>
    <mergeCell ref="A114:A115"/>
    <mergeCell ref="B114:C114"/>
    <mergeCell ref="B115:C115"/>
    <mergeCell ref="D114:G114"/>
    <mergeCell ref="H114:K115"/>
    <mergeCell ref="D111:G111"/>
    <mergeCell ref="A112:A113"/>
    <mergeCell ref="B112:C112"/>
    <mergeCell ref="D112:G112"/>
    <mergeCell ref="H112:K112"/>
    <mergeCell ref="L112:L113"/>
    <mergeCell ref="O108:O109"/>
    <mergeCell ref="D109:G109"/>
    <mergeCell ref="A110:A111"/>
    <mergeCell ref="B110:C110"/>
    <mergeCell ref="B111:C111"/>
    <mergeCell ref="D110:G110"/>
    <mergeCell ref="H110:K111"/>
    <mergeCell ref="L110:L111"/>
    <mergeCell ref="M110:N111"/>
    <mergeCell ref="O110:O111"/>
    <mergeCell ref="O106:O107"/>
    <mergeCell ref="B107:C107"/>
    <mergeCell ref="H107:K107"/>
    <mergeCell ref="D107:F107"/>
    <mergeCell ref="A108:A109"/>
    <mergeCell ref="B108:C109"/>
    <mergeCell ref="D108:G108"/>
    <mergeCell ref="H108:K109"/>
    <mergeCell ref="L108:L109"/>
    <mergeCell ref="M108:N109"/>
    <mergeCell ref="L104:L105"/>
    <mergeCell ref="M104:N105"/>
    <mergeCell ref="O104:O105"/>
    <mergeCell ref="D105:G105"/>
    <mergeCell ref="A106:A107"/>
    <mergeCell ref="B106:C106"/>
    <mergeCell ref="D106:G106"/>
    <mergeCell ref="H106:K106"/>
    <mergeCell ref="L106:L107"/>
    <mergeCell ref="M106:N107"/>
    <mergeCell ref="B103:C103"/>
    <mergeCell ref="H103:K103"/>
    <mergeCell ref="D103:F103"/>
    <mergeCell ref="A104:A105"/>
    <mergeCell ref="B104:C104"/>
    <mergeCell ref="B105:C105"/>
    <mergeCell ref="D104:G104"/>
    <mergeCell ref="H104:K105"/>
    <mergeCell ref="M100:N101"/>
    <mergeCell ref="O100:O101"/>
    <mergeCell ref="D101:G101"/>
    <mergeCell ref="A102:A103"/>
    <mergeCell ref="B102:C102"/>
    <mergeCell ref="D102:G102"/>
    <mergeCell ref="H102:K102"/>
    <mergeCell ref="L102:L103"/>
    <mergeCell ref="M102:N103"/>
    <mergeCell ref="O102:O103"/>
    <mergeCell ref="O98:O99"/>
    <mergeCell ref="B99:C99"/>
    <mergeCell ref="H99:K99"/>
    <mergeCell ref="D99:F99"/>
    <mergeCell ref="A100:A101"/>
    <mergeCell ref="B100:C100"/>
    <mergeCell ref="B101:C101"/>
    <mergeCell ref="D100:G100"/>
    <mergeCell ref="H100:K101"/>
    <mergeCell ref="L100:L101"/>
    <mergeCell ref="L96:L97"/>
    <mergeCell ref="M96:N97"/>
    <mergeCell ref="O96:O97"/>
    <mergeCell ref="D97:G97"/>
    <mergeCell ref="A98:A99"/>
    <mergeCell ref="B98:C98"/>
    <mergeCell ref="D98:G98"/>
    <mergeCell ref="H98:K98"/>
    <mergeCell ref="L98:L99"/>
    <mergeCell ref="M98:N99"/>
    <mergeCell ref="M94:N95"/>
    <mergeCell ref="O94:O95"/>
    <mergeCell ref="B95:C95"/>
    <mergeCell ref="H95:K95"/>
    <mergeCell ref="D95:F95"/>
    <mergeCell ref="A96:A97"/>
    <mergeCell ref="B96:C96"/>
    <mergeCell ref="B97:C97"/>
    <mergeCell ref="D96:G96"/>
    <mergeCell ref="H96:K97"/>
    <mergeCell ref="D93:G93"/>
    <mergeCell ref="A94:A95"/>
    <mergeCell ref="B94:C94"/>
    <mergeCell ref="D94:G94"/>
    <mergeCell ref="H94:K94"/>
    <mergeCell ref="L94:L95"/>
    <mergeCell ref="O90:O91"/>
    <mergeCell ref="D91:G91"/>
    <mergeCell ref="A92:A93"/>
    <mergeCell ref="B92:C92"/>
    <mergeCell ref="B93:C93"/>
    <mergeCell ref="D92:G92"/>
    <mergeCell ref="H92:K93"/>
    <mergeCell ref="L92:L93"/>
    <mergeCell ref="M92:N93"/>
    <mergeCell ref="O92:O93"/>
    <mergeCell ref="L88:L89"/>
    <mergeCell ref="M88:N89"/>
    <mergeCell ref="O88:O89"/>
    <mergeCell ref="D89:G89"/>
    <mergeCell ref="A90:A91"/>
    <mergeCell ref="B90:C91"/>
    <mergeCell ref="D90:G90"/>
    <mergeCell ref="H90:K91"/>
    <mergeCell ref="L90:L91"/>
    <mergeCell ref="M90:N91"/>
    <mergeCell ref="B87:C87"/>
    <mergeCell ref="H87:K87"/>
    <mergeCell ref="D87:F87"/>
    <mergeCell ref="A88:A89"/>
    <mergeCell ref="B88:C89"/>
    <mergeCell ref="D88:G88"/>
    <mergeCell ref="H88:K89"/>
    <mergeCell ref="M84:N85"/>
    <mergeCell ref="O84:O85"/>
    <mergeCell ref="D85:G85"/>
    <mergeCell ref="A86:A87"/>
    <mergeCell ref="B86:C86"/>
    <mergeCell ref="D86:G86"/>
    <mergeCell ref="H86:K86"/>
    <mergeCell ref="L86:L87"/>
    <mergeCell ref="M86:N87"/>
    <mergeCell ref="O86:O87"/>
    <mergeCell ref="L82:L83"/>
    <mergeCell ref="M82:N83"/>
    <mergeCell ref="O82:O83"/>
    <mergeCell ref="D83:G83"/>
    <mergeCell ref="A84:A85"/>
    <mergeCell ref="B84:C84"/>
    <mergeCell ref="B85:C85"/>
    <mergeCell ref="D84:G84"/>
    <mergeCell ref="H84:K85"/>
    <mergeCell ref="L84:L85"/>
    <mergeCell ref="B81:C81"/>
    <mergeCell ref="H81:K81"/>
    <mergeCell ref="D81:F81"/>
    <mergeCell ref="A82:A83"/>
    <mergeCell ref="B82:C83"/>
    <mergeCell ref="D82:G82"/>
    <mergeCell ref="H82:K83"/>
    <mergeCell ref="M78:N79"/>
    <mergeCell ref="O78:O79"/>
    <mergeCell ref="D79:G79"/>
    <mergeCell ref="A80:A81"/>
    <mergeCell ref="B80:C80"/>
    <mergeCell ref="D80:G80"/>
    <mergeCell ref="H80:K80"/>
    <mergeCell ref="L80:L81"/>
    <mergeCell ref="M80:N81"/>
    <mergeCell ref="O80:O81"/>
    <mergeCell ref="L76:L77"/>
    <mergeCell ref="M76:N77"/>
    <mergeCell ref="O76:O77"/>
    <mergeCell ref="D77:G77"/>
    <mergeCell ref="A78:A79"/>
    <mergeCell ref="B78:C78"/>
    <mergeCell ref="B79:C79"/>
    <mergeCell ref="D78:G78"/>
    <mergeCell ref="H78:K79"/>
    <mergeCell ref="L78:L79"/>
    <mergeCell ref="B75:C75"/>
    <mergeCell ref="H75:K75"/>
    <mergeCell ref="D75:F75"/>
    <mergeCell ref="A76:A77"/>
    <mergeCell ref="B76:C77"/>
    <mergeCell ref="D76:G76"/>
    <mergeCell ref="H76:K77"/>
    <mergeCell ref="M72:N73"/>
    <mergeCell ref="O72:O73"/>
    <mergeCell ref="D73:G73"/>
    <mergeCell ref="A74:A75"/>
    <mergeCell ref="B74:C74"/>
    <mergeCell ref="D74:G74"/>
    <mergeCell ref="H74:K74"/>
    <mergeCell ref="L74:L75"/>
    <mergeCell ref="M74:N75"/>
    <mergeCell ref="O74:O75"/>
    <mergeCell ref="L70:L71"/>
    <mergeCell ref="M70:N71"/>
    <mergeCell ref="O70:O71"/>
    <mergeCell ref="D71:G71"/>
    <mergeCell ref="A72:A73"/>
    <mergeCell ref="B72:C72"/>
    <mergeCell ref="B73:C73"/>
    <mergeCell ref="D72:G72"/>
    <mergeCell ref="H72:K73"/>
    <mergeCell ref="L72:L73"/>
    <mergeCell ref="B69:C69"/>
    <mergeCell ref="H69:K69"/>
    <mergeCell ref="D69:F69"/>
    <mergeCell ref="A70:A71"/>
    <mergeCell ref="B70:C71"/>
    <mergeCell ref="D70:G70"/>
    <mergeCell ref="H70:K71"/>
    <mergeCell ref="M66:N67"/>
    <mergeCell ref="O66:O67"/>
    <mergeCell ref="D67:G67"/>
    <mergeCell ref="A68:A69"/>
    <mergeCell ref="B68:C68"/>
    <mergeCell ref="D68:G68"/>
    <mergeCell ref="H68:K68"/>
    <mergeCell ref="L68:L69"/>
    <mergeCell ref="M68:N69"/>
    <mergeCell ref="O68:O69"/>
    <mergeCell ref="L64:L65"/>
    <mergeCell ref="M64:N65"/>
    <mergeCell ref="O64:O65"/>
    <mergeCell ref="D65:G65"/>
    <mergeCell ref="A66:A67"/>
    <mergeCell ref="B66:C66"/>
    <mergeCell ref="B67:C67"/>
    <mergeCell ref="D66:G66"/>
    <mergeCell ref="H66:K67"/>
    <mergeCell ref="L66:L67"/>
    <mergeCell ref="B63:C63"/>
    <mergeCell ref="H63:K63"/>
    <mergeCell ref="D63:F63"/>
    <mergeCell ref="A64:A65"/>
    <mergeCell ref="B64:C65"/>
    <mergeCell ref="D64:G64"/>
    <mergeCell ref="H64:K65"/>
    <mergeCell ref="M60:N61"/>
    <mergeCell ref="O60:O61"/>
    <mergeCell ref="D61:G61"/>
    <mergeCell ref="A62:A63"/>
    <mergeCell ref="B62:C62"/>
    <mergeCell ref="D62:G62"/>
    <mergeCell ref="H62:K62"/>
    <mergeCell ref="L62:L63"/>
    <mergeCell ref="M62:N63"/>
    <mergeCell ref="O62:O63"/>
    <mergeCell ref="L58:L59"/>
    <mergeCell ref="M58:N59"/>
    <mergeCell ref="O58:O59"/>
    <mergeCell ref="D59:G59"/>
    <mergeCell ref="A60:A61"/>
    <mergeCell ref="B60:C60"/>
    <mergeCell ref="B61:C61"/>
    <mergeCell ref="D60:G60"/>
    <mergeCell ref="H60:K61"/>
    <mergeCell ref="L60:L61"/>
    <mergeCell ref="B57:C57"/>
    <mergeCell ref="H57:K57"/>
    <mergeCell ref="D57:F57"/>
    <mergeCell ref="A58:A59"/>
    <mergeCell ref="B58:C59"/>
    <mergeCell ref="D58:G58"/>
    <mergeCell ref="H58:K59"/>
    <mergeCell ref="M54:N55"/>
    <mergeCell ref="O54:O55"/>
    <mergeCell ref="D55:G55"/>
    <mergeCell ref="A56:A57"/>
    <mergeCell ref="B56:C56"/>
    <mergeCell ref="D56:G56"/>
    <mergeCell ref="H56:K56"/>
    <mergeCell ref="L56:L57"/>
    <mergeCell ref="M56:N57"/>
    <mergeCell ref="O56:O57"/>
    <mergeCell ref="O52:O53"/>
    <mergeCell ref="B53:C53"/>
    <mergeCell ref="H53:K53"/>
    <mergeCell ref="D53:F53"/>
    <mergeCell ref="A54:A55"/>
    <mergeCell ref="B54:C54"/>
    <mergeCell ref="B55:C55"/>
    <mergeCell ref="D54:G54"/>
    <mergeCell ref="H54:K55"/>
    <mergeCell ref="L54:L55"/>
    <mergeCell ref="L50:L51"/>
    <mergeCell ref="M50:N51"/>
    <mergeCell ref="O50:O51"/>
    <mergeCell ref="D51:G51"/>
    <mergeCell ref="A52:A53"/>
    <mergeCell ref="B52:C52"/>
    <mergeCell ref="D52:G52"/>
    <mergeCell ref="H52:K52"/>
    <mergeCell ref="L52:L53"/>
    <mergeCell ref="M52:N53"/>
    <mergeCell ref="H49:K49"/>
    <mergeCell ref="D49:F49"/>
    <mergeCell ref="A50:A51"/>
    <mergeCell ref="B50:C50"/>
    <mergeCell ref="B51:C51"/>
    <mergeCell ref="D50:G50"/>
    <mergeCell ref="H50:K51"/>
    <mergeCell ref="O46:O47"/>
    <mergeCell ref="D47:G47"/>
    <mergeCell ref="A48:A49"/>
    <mergeCell ref="B48:C48"/>
    <mergeCell ref="D48:G48"/>
    <mergeCell ref="H48:K48"/>
    <mergeCell ref="L48:L49"/>
    <mergeCell ref="M48:N49"/>
    <mergeCell ref="O48:O49"/>
    <mergeCell ref="B49:C49"/>
    <mergeCell ref="O43:O44"/>
    <mergeCell ref="D44:G44"/>
    <mergeCell ref="A45:O45"/>
    <mergeCell ref="A46:A47"/>
    <mergeCell ref="B46:C46"/>
    <mergeCell ref="B47:C47"/>
    <mergeCell ref="D46:G46"/>
    <mergeCell ref="H46:K47"/>
    <mergeCell ref="L46:L47"/>
    <mergeCell ref="M46:N47"/>
    <mergeCell ref="O41:O42"/>
    <mergeCell ref="B42:C42"/>
    <mergeCell ref="H42:K42"/>
    <mergeCell ref="D42:F42"/>
    <mergeCell ref="A43:A44"/>
    <mergeCell ref="B43:C44"/>
    <mergeCell ref="D43:G43"/>
    <mergeCell ref="H43:K44"/>
    <mergeCell ref="L43:L44"/>
    <mergeCell ref="M43:N44"/>
    <mergeCell ref="L39:L40"/>
    <mergeCell ref="M39:N40"/>
    <mergeCell ref="O39:O40"/>
    <mergeCell ref="D40:G40"/>
    <mergeCell ref="A41:A42"/>
    <mergeCell ref="B41:C41"/>
    <mergeCell ref="D41:G41"/>
    <mergeCell ref="H41:K41"/>
    <mergeCell ref="L41:L42"/>
    <mergeCell ref="M41:N42"/>
    <mergeCell ref="M37:N38"/>
    <mergeCell ref="O37:O38"/>
    <mergeCell ref="B38:C38"/>
    <mergeCell ref="H38:K38"/>
    <mergeCell ref="D38:F38"/>
    <mergeCell ref="A39:A40"/>
    <mergeCell ref="B39:C39"/>
    <mergeCell ref="B40:C40"/>
    <mergeCell ref="D39:G39"/>
    <mergeCell ref="H39:K40"/>
    <mergeCell ref="D36:G36"/>
    <mergeCell ref="A37:A38"/>
    <mergeCell ref="B37:C37"/>
    <mergeCell ref="D37:G37"/>
    <mergeCell ref="H37:K37"/>
    <mergeCell ref="L37:L38"/>
    <mergeCell ref="O33:O34"/>
    <mergeCell ref="D34:G34"/>
    <mergeCell ref="A35:A36"/>
    <mergeCell ref="B35:C35"/>
    <mergeCell ref="B36:C36"/>
    <mergeCell ref="D35:G35"/>
    <mergeCell ref="H35:K36"/>
    <mergeCell ref="L35:L36"/>
    <mergeCell ref="M35:N36"/>
    <mergeCell ref="O35:O36"/>
    <mergeCell ref="L31:L32"/>
    <mergeCell ref="M31:N32"/>
    <mergeCell ref="O31:O32"/>
    <mergeCell ref="D32:G32"/>
    <mergeCell ref="A33:A34"/>
    <mergeCell ref="B33:C34"/>
    <mergeCell ref="D33:G33"/>
    <mergeCell ref="H33:K34"/>
    <mergeCell ref="L33:L34"/>
    <mergeCell ref="M33:N34"/>
    <mergeCell ref="B30:C30"/>
    <mergeCell ref="H30:K30"/>
    <mergeCell ref="D30:F30"/>
    <mergeCell ref="A31:A32"/>
    <mergeCell ref="B31:C32"/>
    <mergeCell ref="D31:G31"/>
    <mergeCell ref="H31:K32"/>
    <mergeCell ref="M27:N28"/>
    <mergeCell ref="O27:O28"/>
    <mergeCell ref="D28:G28"/>
    <mergeCell ref="A29:A30"/>
    <mergeCell ref="B29:C29"/>
    <mergeCell ref="D29:G29"/>
    <mergeCell ref="H29:K29"/>
    <mergeCell ref="L29:L30"/>
    <mergeCell ref="M29:N30"/>
    <mergeCell ref="O29:O30"/>
    <mergeCell ref="A27:A28"/>
    <mergeCell ref="B27:C27"/>
    <mergeCell ref="B28:C28"/>
    <mergeCell ref="D27:G27"/>
    <mergeCell ref="H27:K28"/>
    <mergeCell ref="L27:L28"/>
    <mergeCell ref="M24:N25"/>
    <mergeCell ref="O24:O25"/>
    <mergeCell ref="B25:C25"/>
    <mergeCell ref="H25:K25"/>
    <mergeCell ref="D25:F25"/>
    <mergeCell ref="A26:O26"/>
    <mergeCell ref="D23:G23"/>
    <mergeCell ref="A24:A25"/>
    <mergeCell ref="B24:C24"/>
    <mergeCell ref="D24:G24"/>
    <mergeCell ref="H24:K24"/>
    <mergeCell ref="L24:L25"/>
    <mergeCell ref="O20:O21"/>
    <mergeCell ref="D21:G21"/>
    <mergeCell ref="A22:A23"/>
    <mergeCell ref="B22:C22"/>
    <mergeCell ref="B23:C23"/>
    <mergeCell ref="D22:G22"/>
    <mergeCell ref="H22:K23"/>
    <mergeCell ref="L22:L23"/>
    <mergeCell ref="M22:N23"/>
    <mergeCell ref="O22:O23"/>
    <mergeCell ref="E6:H6"/>
    <mergeCell ref="I6:O6"/>
    <mergeCell ref="O18:O19"/>
    <mergeCell ref="B19:C19"/>
    <mergeCell ref="H19:K19"/>
    <mergeCell ref="D19:F19"/>
    <mergeCell ref="A20:A21"/>
    <mergeCell ref="B20:C21"/>
    <mergeCell ref="D20:G20"/>
    <mergeCell ref="H20:K21"/>
    <mergeCell ref="L20:L21"/>
    <mergeCell ref="M20:N21"/>
    <mergeCell ref="A18:A19"/>
    <mergeCell ref="B18:C18"/>
    <mergeCell ref="D18:G18"/>
    <mergeCell ref="H18:K18"/>
    <mergeCell ref="L18:L19"/>
    <mergeCell ref="M18:N19"/>
    <mergeCell ref="A15:O15"/>
    <mergeCell ref="A16:A17"/>
    <mergeCell ref="B16:C16"/>
    <mergeCell ref="B17:C17"/>
    <mergeCell ref="D16:G16"/>
    <mergeCell ref="H16:K17"/>
    <mergeCell ref="L16:L17"/>
    <mergeCell ref="M16:N17"/>
    <mergeCell ref="O16:O17"/>
    <mergeCell ref="D17:G17"/>
    <mergeCell ref="A3:D3"/>
    <mergeCell ref="E3:H3"/>
    <mergeCell ref="I3:O3"/>
    <mergeCell ref="A4:D4"/>
    <mergeCell ref="E4:H4"/>
    <mergeCell ref="I4:O4"/>
    <mergeCell ref="A1:D1"/>
    <mergeCell ref="E1:H1"/>
    <mergeCell ref="I1:O1"/>
    <mergeCell ref="A2:D2"/>
    <mergeCell ref="E2:H2"/>
    <mergeCell ref="I2:O2"/>
    <mergeCell ref="M12:O12"/>
    <mergeCell ref="M13:N13"/>
    <mergeCell ref="B14:C14"/>
    <mergeCell ref="D14:G14"/>
    <mergeCell ref="H14:K14"/>
    <mergeCell ref="M14:N14"/>
    <mergeCell ref="A7:O7"/>
    <mergeCell ref="A8:O8"/>
    <mergeCell ref="A9:O9"/>
    <mergeCell ref="A10:O10"/>
    <mergeCell ref="A11:O11"/>
    <mergeCell ref="A12:A13"/>
    <mergeCell ref="B12:C13"/>
    <mergeCell ref="D12:G13"/>
    <mergeCell ref="H12:K13"/>
    <mergeCell ref="L12:L13"/>
    <mergeCell ref="A5:D5"/>
    <mergeCell ref="E5:H5"/>
    <mergeCell ref="I5:O5"/>
    <mergeCell ref="A6:D6"/>
  </mergeCells>
  <pageMargins left="0.42" right="0.21" top="0.31" bottom="0.36" header="0.16" footer="0.16"/>
  <pageSetup paperSize="9" scale="95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9"/>
  <sheetViews>
    <sheetView workbookViewId="0"/>
  </sheetViews>
  <sheetFormatPr defaultRowHeight="15" x14ac:dyDescent="0.25"/>
  <cols>
    <col min="1" max="1" width="9.140625" customWidth="1"/>
  </cols>
  <sheetData>
    <row r="1" spans="1:7" ht="15" customHeight="1" x14ac:dyDescent="0.25">
      <c r="A1" t="s">
        <v>0</v>
      </c>
      <c r="G1" s="1"/>
    </row>
    <row r="2" spans="1:7" x14ac:dyDescent="0.25">
      <c r="A2" t="str">
        <f>'Локальная смета 1(копия)'!A1</f>
        <v>СОГЛАСОВАНО</v>
      </c>
      <c r="B2">
        <v>1</v>
      </c>
      <c r="C2">
        <v>17</v>
      </c>
      <c r="D2">
        <v>0</v>
      </c>
      <c r="E2">
        <v>0</v>
      </c>
      <c r="F2">
        <v>800</v>
      </c>
    </row>
    <row r="3" spans="1:7" x14ac:dyDescent="0.25">
      <c r="A3">
        <f>'Локальная смета 1(копия)'!E1</f>
        <v>0</v>
      </c>
      <c r="B3">
        <v>1</v>
      </c>
      <c r="C3">
        <v>17</v>
      </c>
      <c r="D3">
        <v>1</v>
      </c>
      <c r="E3">
        <v>0</v>
      </c>
      <c r="F3">
        <v>800</v>
      </c>
    </row>
    <row r="4" spans="1:7" x14ac:dyDescent="0.25">
      <c r="A4" t="str">
        <f>'Локальная смета 1(копия)'!I1</f>
        <v>УТВЕРЖДАЮ</v>
      </c>
      <c r="B4">
        <v>1</v>
      </c>
      <c r="C4">
        <v>17</v>
      </c>
      <c r="D4">
        <v>2</v>
      </c>
      <c r="E4">
        <v>0</v>
      </c>
      <c r="F4">
        <v>800</v>
      </c>
    </row>
    <row r="5" spans="1:7" x14ac:dyDescent="0.25">
      <c r="A5">
        <f>'Локальная смета 1(копия)'!A2</f>
        <v>0</v>
      </c>
      <c r="B5">
        <v>1</v>
      </c>
      <c r="C5">
        <v>18</v>
      </c>
      <c r="D5">
        <v>0</v>
      </c>
      <c r="E5">
        <v>0</v>
      </c>
      <c r="F5">
        <v>801</v>
      </c>
    </row>
    <row r="6" spans="1:7" x14ac:dyDescent="0.25">
      <c r="A6">
        <f>'Локальная смета 1(копия)'!E2</f>
        <v>0</v>
      </c>
      <c r="B6">
        <v>1</v>
      </c>
      <c r="C6">
        <v>18</v>
      </c>
      <c r="D6">
        <v>1</v>
      </c>
      <c r="E6">
        <v>0</v>
      </c>
      <c r="F6">
        <v>801</v>
      </c>
    </row>
    <row r="7" spans="1:7" x14ac:dyDescent="0.25">
      <c r="A7">
        <f>'Локальная смета 1(копия)'!I2</f>
        <v>0</v>
      </c>
      <c r="B7">
        <v>1</v>
      </c>
      <c r="C7">
        <v>18</v>
      </c>
      <c r="D7">
        <v>2</v>
      </c>
      <c r="E7">
        <v>0</v>
      </c>
      <c r="F7">
        <v>801</v>
      </c>
    </row>
    <row r="8" spans="1:7" x14ac:dyDescent="0.25">
      <c r="A8" t="str">
        <f>'Локальная смета 1(копия)'!A3</f>
        <v>Смета в сумме:</v>
      </c>
      <c r="B8">
        <v>1</v>
      </c>
      <c r="C8">
        <v>19</v>
      </c>
      <c r="D8">
        <v>0</v>
      </c>
      <c r="E8">
        <v>0</v>
      </c>
      <c r="F8">
        <v>802</v>
      </c>
    </row>
    <row r="9" spans="1:7" x14ac:dyDescent="0.25">
      <c r="A9" t="str">
        <f>'Локальная смета 1(копия)'!E3</f>
        <v>1 317 716,18 руб</v>
      </c>
      <c r="B9">
        <v>1</v>
      </c>
      <c r="C9">
        <v>19</v>
      </c>
      <c r="D9">
        <v>1</v>
      </c>
      <c r="E9">
        <v>0</v>
      </c>
      <c r="F9">
        <v>802</v>
      </c>
    </row>
    <row r="10" spans="1:7" x14ac:dyDescent="0.25">
      <c r="A10" t="str">
        <f>'Локальная смета 1(копия)'!I3</f>
        <v>Смету в сумме___________________руб</v>
      </c>
      <c r="B10">
        <v>1</v>
      </c>
      <c r="C10">
        <v>19</v>
      </c>
      <c r="D10">
        <v>2</v>
      </c>
      <c r="E10">
        <v>0</v>
      </c>
      <c r="F10">
        <v>802</v>
      </c>
    </row>
    <row r="11" spans="1:7" x14ac:dyDescent="0.25">
      <c r="A11">
        <f>'Локальная смета 1(копия)'!A4</f>
        <v>0</v>
      </c>
      <c r="B11">
        <v>1</v>
      </c>
      <c r="C11">
        <v>20</v>
      </c>
      <c r="D11">
        <v>0</v>
      </c>
      <c r="E11">
        <v>0</v>
      </c>
      <c r="F11">
        <v>801</v>
      </c>
    </row>
    <row r="12" spans="1:7" x14ac:dyDescent="0.25">
      <c r="A12">
        <f>'Локальная смета 1(копия)'!E4</f>
        <v>0</v>
      </c>
      <c r="B12">
        <v>1</v>
      </c>
      <c r="C12">
        <v>20</v>
      </c>
      <c r="D12">
        <v>1</v>
      </c>
      <c r="E12">
        <v>0</v>
      </c>
      <c r="F12">
        <v>801</v>
      </c>
    </row>
    <row r="13" spans="1:7" x14ac:dyDescent="0.25">
      <c r="A13">
        <f>'Локальная смета 1(копия)'!I4</f>
        <v>0</v>
      </c>
      <c r="B13">
        <v>1</v>
      </c>
      <c r="C13">
        <v>20</v>
      </c>
      <c r="D13">
        <v>2</v>
      </c>
      <c r="E13">
        <v>0</v>
      </c>
      <c r="F13">
        <v>801</v>
      </c>
    </row>
    <row r="14" spans="1:7" x14ac:dyDescent="0.25">
      <c r="A14" t="str">
        <f>'Локальная смета 1(копия)'!A5</f>
        <v xml:space="preserve"> </v>
      </c>
      <c r="B14">
        <v>1</v>
      </c>
      <c r="C14">
        <v>21</v>
      </c>
      <c r="D14">
        <v>0</v>
      </c>
      <c r="E14">
        <v>0</v>
      </c>
      <c r="F14">
        <v>803</v>
      </c>
    </row>
    <row r="15" spans="1:7" x14ac:dyDescent="0.25">
      <c r="A15">
        <f>'Локальная смета 1(копия)'!E5</f>
        <v>0</v>
      </c>
      <c r="B15">
        <v>1</v>
      </c>
      <c r="C15">
        <v>21</v>
      </c>
      <c r="D15">
        <v>1</v>
      </c>
      <c r="E15">
        <v>0</v>
      </c>
      <c r="F15">
        <v>803</v>
      </c>
    </row>
    <row r="16" spans="1:7" x14ac:dyDescent="0.25">
      <c r="A16" t="str">
        <f>'Локальная смета 1(копия)'!I5</f>
        <v xml:space="preserve"> </v>
      </c>
      <c r="B16">
        <v>1</v>
      </c>
      <c r="C16">
        <v>21</v>
      </c>
      <c r="D16">
        <v>2</v>
      </c>
      <c r="E16">
        <v>0</v>
      </c>
      <c r="F16">
        <v>803</v>
      </c>
    </row>
    <row r="17" spans="1:6" x14ac:dyDescent="0.25">
      <c r="A17" t="str">
        <f>'Локальная смета 1(копия)'!A6</f>
        <v>____________</v>
      </c>
      <c r="B17">
        <v>1</v>
      </c>
      <c r="C17">
        <v>22</v>
      </c>
      <c r="D17">
        <v>0</v>
      </c>
      <c r="E17">
        <v>0</v>
      </c>
      <c r="F17">
        <v>804</v>
      </c>
    </row>
    <row r="18" spans="1:6" x14ac:dyDescent="0.25">
      <c r="A18">
        <f>'Локальная смета 1(копия)'!E6</f>
        <v>0</v>
      </c>
      <c r="B18">
        <v>1</v>
      </c>
      <c r="C18">
        <v>22</v>
      </c>
      <c r="D18">
        <v>1</v>
      </c>
      <c r="E18">
        <v>0</v>
      </c>
      <c r="F18">
        <v>804</v>
      </c>
    </row>
    <row r="19" spans="1:6" x14ac:dyDescent="0.25">
      <c r="A19" t="str">
        <f>'Локальная смета 1(копия)'!I6</f>
        <v>____________</v>
      </c>
      <c r="B19">
        <v>1</v>
      </c>
      <c r="C19">
        <v>22</v>
      </c>
      <c r="D19">
        <v>2</v>
      </c>
      <c r="E19">
        <v>0</v>
      </c>
      <c r="F19">
        <v>804</v>
      </c>
    </row>
    <row r="20" spans="1:6" x14ac:dyDescent="0.25">
      <c r="A20">
        <f>'Локальная смета 1(копия)'!A7</f>
        <v>0</v>
      </c>
      <c r="B20">
        <v>1</v>
      </c>
      <c r="C20">
        <v>23</v>
      </c>
      <c r="D20">
        <v>0</v>
      </c>
      <c r="E20">
        <v>0</v>
      </c>
      <c r="F20">
        <v>807</v>
      </c>
    </row>
    <row r="21" spans="1:6" x14ac:dyDescent="0.25">
      <c r="A21" t="str">
        <f>'Локальная смета 1(копия)'!A8</f>
        <v xml:space="preserve">СМЕТА </v>
      </c>
      <c r="B21">
        <v>1</v>
      </c>
      <c r="C21">
        <v>24</v>
      </c>
      <c r="D21">
        <v>0</v>
      </c>
      <c r="E21">
        <v>0</v>
      </c>
      <c r="F21">
        <v>805</v>
      </c>
    </row>
    <row r="22" spans="1:6" x14ac:dyDescent="0.25">
      <c r="A22" t="str">
        <f>'Локальная смета 1(копия)'!A9</f>
        <v>на ремонт импульсных линий, исполнительных механизмов, кабельных трасс, вторичной коммутации, панелей и пультов Южной ТЭЦ (ТЭЦ-22)</v>
      </c>
      <c r="B22">
        <v>1</v>
      </c>
      <c r="C22">
        <v>25</v>
      </c>
      <c r="D22">
        <v>0</v>
      </c>
      <c r="E22">
        <v>0</v>
      </c>
      <c r="F22">
        <v>806</v>
      </c>
    </row>
    <row r="23" spans="1:6" x14ac:dyDescent="0.25">
      <c r="A23">
        <f>'Локальная смета 1(копия)'!A11</f>
        <v>0</v>
      </c>
      <c r="B23">
        <v>1</v>
      </c>
      <c r="C23">
        <v>377</v>
      </c>
      <c r="D23">
        <v>0</v>
      </c>
      <c r="E23">
        <v>0</v>
      </c>
      <c r="F23">
        <v>22507</v>
      </c>
    </row>
    <row r="24" spans="1:6" x14ac:dyDescent="0.25">
      <c r="A24" t="str">
        <f>'Локальная смета 1(копия)'!A12</f>
        <v>№ п/п</v>
      </c>
      <c r="B24">
        <v>1</v>
      </c>
      <c r="C24">
        <v>27</v>
      </c>
      <c r="D24">
        <v>0</v>
      </c>
      <c r="E24">
        <v>0</v>
      </c>
      <c r="F24">
        <v>22500</v>
      </c>
    </row>
    <row r="25" spans="1:6" x14ac:dyDescent="0.25">
      <c r="A25" t="str">
        <f>'Локальная смета 1(копия)'!B12</f>
        <v>Шифр и номер позиции норматива</v>
      </c>
      <c r="B25">
        <v>1</v>
      </c>
      <c r="C25">
        <v>27</v>
      </c>
      <c r="D25">
        <v>1</v>
      </c>
      <c r="E25">
        <v>0</v>
      </c>
      <c r="F25">
        <v>22500</v>
      </c>
    </row>
    <row r="26" spans="1:6" x14ac:dyDescent="0.25">
      <c r="A26" t="str">
        <f>'Локальная смета 1(копия)'!D12</f>
        <v>Наименование работ и затрат</v>
      </c>
      <c r="B26">
        <v>1</v>
      </c>
      <c r="C26">
        <v>27</v>
      </c>
      <c r="D26">
        <v>2</v>
      </c>
      <c r="E26">
        <v>0</v>
      </c>
      <c r="F26">
        <v>22500</v>
      </c>
    </row>
    <row r="27" spans="1:6" x14ac:dyDescent="0.25">
      <c r="A27" t="str">
        <f>'Локальная смета 1(копия)'!H12</f>
        <v>Единица измерения</v>
      </c>
      <c r="B27">
        <v>1</v>
      </c>
      <c r="C27">
        <v>27</v>
      </c>
      <c r="D27">
        <v>3</v>
      </c>
      <c r="E27">
        <v>0</v>
      </c>
      <c r="F27">
        <v>22500</v>
      </c>
    </row>
    <row r="28" spans="1:6" x14ac:dyDescent="0.25">
      <c r="A28" t="str">
        <f>'Локальная смета 1(копия)'!L12</f>
        <v>Кол-во единиц</v>
      </c>
      <c r="B28">
        <v>1</v>
      </c>
      <c r="C28">
        <v>27</v>
      </c>
      <c r="D28">
        <v>4</v>
      </c>
      <c r="E28">
        <v>0</v>
      </c>
      <c r="F28">
        <v>22500</v>
      </c>
    </row>
    <row r="29" spans="1:6" x14ac:dyDescent="0.25">
      <c r="A29" t="str">
        <f>'Локальная смета 1(копия)'!M12</f>
        <v>Сметная стоимость, руб.</v>
      </c>
      <c r="B29">
        <v>1</v>
      </c>
      <c r="C29">
        <v>27</v>
      </c>
      <c r="D29">
        <v>5</v>
      </c>
      <c r="E29">
        <v>0</v>
      </c>
      <c r="F29">
        <v>22500</v>
      </c>
    </row>
    <row r="30" spans="1:6" x14ac:dyDescent="0.25">
      <c r="A30" t="str">
        <f>'Локальная смета 1(копия)'!M13</f>
        <v>На единицу измерения</v>
      </c>
      <c r="B30">
        <v>1</v>
      </c>
      <c r="C30">
        <v>27</v>
      </c>
      <c r="D30">
        <v>6</v>
      </c>
      <c r="E30">
        <v>0</v>
      </c>
      <c r="F30">
        <v>22500</v>
      </c>
    </row>
    <row r="31" spans="1:6" x14ac:dyDescent="0.25">
      <c r="A31" t="str">
        <f>'Локальная смета 1(копия)'!O13</f>
        <v>Общая</v>
      </c>
      <c r="B31">
        <v>1</v>
      </c>
      <c r="C31">
        <v>27</v>
      </c>
      <c r="D31">
        <v>7</v>
      </c>
      <c r="E31">
        <v>0</v>
      </c>
      <c r="F31">
        <v>22500</v>
      </c>
    </row>
    <row r="32" spans="1:6" x14ac:dyDescent="0.25">
      <c r="A32" t="str">
        <f>'Локальная смета 1(копия)'!A15</f>
        <v>Замена контрольного кабеля (3К-408-331) от сборки 2LА41/2 до исполнительного механизма 2К-408</v>
      </c>
      <c r="B32">
        <v>1</v>
      </c>
      <c r="C32">
        <v>37</v>
      </c>
      <c r="D32">
        <v>0</v>
      </c>
      <c r="E32">
        <v>0</v>
      </c>
      <c r="F32">
        <v>22507</v>
      </c>
    </row>
    <row r="33" spans="1:6" x14ac:dyDescent="0.25">
      <c r="A33">
        <f>'Локальная смета 1(копия)'!A16</f>
        <v>1</v>
      </c>
      <c r="B33">
        <v>1</v>
      </c>
      <c r="C33">
        <v>32</v>
      </c>
      <c r="D33">
        <v>0</v>
      </c>
      <c r="E33">
        <v>0</v>
      </c>
      <c r="F33">
        <v>22502</v>
      </c>
    </row>
    <row r="34" spans="1:6" x14ac:dyDescent="0.25">
      <c r="A34" t="str">
        <f>'Локальная смета 1(копия)'!B16</f>
        <v>БЦ-8.09010102-02</v>
      </c>
      <c r="B34">
        <v>1</v>
      </c>
      <c r="C34">
        <v>32</v>
      </c>
      <c r="D34">
        <v>1</v>
      </c>
      <c r="E34">
        <v>0</v>
      </c>
      <c r="F34">
        <v>22502</v>
      </c>
    </row>
    <row r="35" spans="1:6" x14ac:dyDescent="0.25">
      <c r="A35" t="str">
        <f>'Локальная смета 1(копия)'!D16</f>
        <v>Замена контрольного и телефонного кабеля: по металлическим конструкциям и в лотках с креплением на поворотах и в конце, масса 1 м кабеля свыше 0,5 до 1 м</v>
      </c>
      <c r="B35">
        <v>1</v>
      </c>
      <c r="C35">
        <v>32</v>
      </c>
      <c r="D35">
        <v>3</v>
      </c>
      <c r="E35">
        <v>0</v>
      </c>
      <c r="F35">
        <v>22502</v>
      </c>
    </row>
    <row r="36" spans="1:6" x14ac:dyDescent="0.25">
      <c r="A36" t="str">
        <f>'Локальная смета 1(копия)'!H16</f>
        <v>100 пог.м</v>
      </c>
      <c r="B36">
        <v>1</v>
      </c>
      <c r="C36">
        <v>32</v>
      </c>
      <c r="D36">
        <v>4</v>
      </c>
      <c r="E36">
        <v>0</v>
      </c>
      <c r="F36">
        <v>22502</v>
      </c>
    </row>
    <row r="37" spans="1:6" x14ac:dyDescent="0.25">
      <c r="A37">
        <f>'Локальная смета 1(копия)'!L16</f>
        <v>0.8</v>
      </c>
      <c r="B37">
        <v>1</v>
      </c>
      <c r="C37">
        <v>32</v>
      </c>
      <c r="D37">
        <v>5</v>
      </c>
      <c r="E37">
        <v>0</v>
      </c>
      <c r="F37">
        <v>22502</v>
      </c>
    </row>
    <row r="38" spans="1:6" x14ac:dyDescent="0.25">
      <c r="A38">
        <f>'Локальная смета 1(копия)'!A18</f>
        <v>0</v>
      </c>
      <c r="B38">
        <v>1</v>
      </c>
      <c r="C38">
        <v>33</v>
      </c>
      <c r="D38">
        <v>0</v>
      </c>
      <c r="E38">
        <v>0</v>
      </c>
      <c r="F38">
        <v>22514</v>
      </c>
    </row>
    <row r="39" spans="1:6" x14ac:dyDescent="0.25">
      <c r="A39">
        <f>'Локальная смета 1(копия)'!B18</f>
        <v>1</v>
      </c>
      <c r="B39">
        <v>1</v>
      </c>
      <c r="C39">
        <v>33</v>
      </c>
      <c r="D39">
        <v>1</v>
      </c>
      <c r="E39">
        <v>0</v>
      </c>
      <c r="F39">
        <v>22514</v>
      </c>
    </row>
    <row r="40" spans="1:6" x14ac:dyDescent="0.25">
      <c r="A40" t="str">
        <f>'Локальная смета 1(копия)'!D18</f>
        <v>Трудозатраты рабочих</v>
      </c>
      <c r="B40">
        <v>1</v>
      </c>
      <c r="C40">
        <v>33</v>
      </c>
      <c r="D40">
        <v>2</v>
      </c>
      <c r="E40">
        <v>0</v>
      </c>
      <c r="F40">
        <v>22514</v>
      </c>
    </row>
    <row r="41" spans="1:6" x14ac:dyDescent="0.25">
      <c r="A41" t="str">
        <f>'Локальная смета 1(копия)'!H18</f>
        <v>чел.-ч</v>
      </c>
      <c r="B41">
        <v>1</v>
      </c>
      <c r="C41">
        <v>33</v>
      </c>
      <c r="D41">
        <v>3</v>
      </c>
      <c r="E41">
        <v>0</v>
      </c>
      <c r="F41">
        <v>22514</v>
      </c>
    </row>
    <row r="42" spans="1:6" x14ac:dyDescent="0.25">
      <c r="A42" s="5">
        <f>'Локальная смета 1(копия)'!M18</f>
        <v>308</v>
      </c>
      <c r="B42">
        <v>1</v>
      </c>
      <c r="C42">
        <v>33</v>
      </c>
      <c r="D42">
        <v>5</v>
      </c>
      <c r="E42">
        <v>0</v>
      </c>
      <c r="F42">
        <v>22514</v>
      </c>
    </row>
    <row r="43" spans="1:6" x14ac:dyDescent="0.25">
      <c r="A43">
        <f>'Локальная смета 1(копия)'!H19</f>
        <v>22.68329</v>
      </c>
      <c r="B43">
        <v>1</v>
      </c>
      <c r="C43">
        <v>33</v>
      </c>
      <c r="D43">
        <v>7</v>
      </c>
      <c r="E43">
        <v>0</v>
      </c>
      <c r="F43">
        <v>22514</v>
      </c>
    </row>
    <row r="44" spans="1:6" x14ac:dyDescent="0.25">
      <c r="A44" t="str">
        <f>'Локальная смета 1(копия)'!D19</f>
        <v>Средний разряд работы</v>
      </c>
      <c r="B44">
        <v>1</v>
      </c>
      <c r="C44">
        <v>33</v>
      </c>
      <c r="D44">
        <v>20</v>
      </c>
      <c r="E44">
        <v>0</v>
      </c>
      <c r="F44">
        <v>22514</v>
      </c>
    </row>
    <row r="45" spans="1:6" x14ac:dyDescent="0.25">
      <c r="A45" s="5">
        <f>'Локальная смета 1(копия)'!G19</f>
        <v>4</v>
      </c>
      <c r="B45">
        <v>1</v>
      </c>
      <c r="C45">
        <v>33</v>
      </c>
      <c r="D45">
        <v>21</v>
      </c>
      <c r="E45">
        <v>0</v>
      </c>
      <c r="F45">
        <v>22514</v>
      </c>
    </row>
    <row r="46" spans="1:6" x14ac:dyDescent="0.25">
      <c r="A46">
        <f>'Локальная смета 1(копия)'!A20</f>
        <v>2</v>
      </c>
      <c r="B46">
        <v>1</v>
      </c>
      <c r="C46">
        <v>34</v>
      </c>
      <c r="D46">
        <v>0</v>
      </c>
      <c r="E46">
        <v>0</v>
      </c>
      <c r="F46">
        <v>22511</v>
      </c>
    </row>
    <row r="47" spans="1:6" x14ac:dyDescent="0.25">
      <c r="A47" t="str">
        <f>'Локальная смета 1(копия)'!B20</f>
        <v>503-0025</v>
      </c>
      <c r="B47">
        <v>1</v>
      </c>
      <c r="C47">
        <v>34</v>
      </c>
      <c r="D47">
        <v>1</v>
      </c>
      <c r="E47">
        <v>0</v>
      </c>
      <c r="F47">
        <v>22511</v>
      </c>
    </row>
    <row r="48" spans="1:6" x14ac:dyDescent="0.25">
      <c r="A48" t="str">
        <f>'Локальная смета 1(копия)'!D20</f>
        <v>Кабель КВВГ 14х1,5 мм2</v>
      </c>
      <c r="B48">
        <v>1</v>
      </c>
      <c r="C48">
        <v>34</v>
      </c>
      <c r="D48">
        <v>2</v>
      </c>
      <c r="E48">
        <v>0</v>
      </c>
      <c r="F48">
        <v>22511</v>
      </c>
    </row>
    <row r="49" spans="1:6" x14ac:dyDescent="0.25">
      <c r="A49" t="str">
        <f>'Локальная смета 1(копия)'!H20</f>
        <v>1000 м</v>
      </c>
      <c r="B49">
        <v>1</v>
      </c>
      <c r="C49">
        <v>34</v>
      </c>
      <c r="D49">
        <v>3</v>
      </c>
      <c r="E49">
        <v>0</v>
      </c>
      <c r="F49">
        <v>22511</v>
      </c>
    </row>
    <row r="50" spans="1:6" x14ac:dyDescent="0.25">
      <c r="A50" s="7">
        <f>'Локальная смета 1(копия)'!L20</f>
        <v>0.08</v>
      </c>
      <c r="B50">
        <v>1</v>
      </c>
      <c r="C50">
        <v>34</v>
      </c>
      <c r="D50">
        <v>4</v>
      </c>
      <c r="E50">
        <v>0</v>
      </c>
      <c r="F50">
        <v>22511</v>
      </c>
    </row>
    <row r="51" spans="1:6" x14ac:dyDescent="0.25">
      <c r="A51">
        <f>'Локальная смета 1(копия)'!M20</f>
        <v>105175.3</v>
      </c>
      <c r="B51">
        <v>1</v>
      </c>
      <c r="C51">
        <v>34</v>
      </c>
      <c r="D51">
        <v>5</v>
      </c>
      <c r="E51">
        <v>0</v>
      </c>
      <c r="F51">
        <v>22511</v>
      </c>
    </row>
    <row r="52" spans="1:6" x14ac:dyDescent="0.25">
      <c r="A52">
        <f>'Локальная смета 1(копия)'!A22</f>
        <v>3</v>
      </c>
      <c r="B52">
        <v>1</v>
      </c>
      <c r="C52">
        <v>35</v>
      </c>
      <c r="D52">
        <v>0</v>
      </c>
      <c r="E52">
        <v>0</v>
      </c>
      <c r="F52">
        <v>22502</v>
      </c>
    </row>
    <row r="53" spans="1:6" x14ac:dyDescent="0.25">
      <c r="A53" t="str">
        <f>'Локальная смета 1(копия)'!B22</f>
        <v>БЦ-8.09010204-01 ДИЗ№5</v>
      </c>
      <c r="B53">
        <v>1</v>
      </c>
      <c r="C53">
        <v>35</v>
      </c>
      <c r="D53">
        <v>1</v>
      </c>
      <c r="E53">
        <v>0</v>
      </c>
      <c r="F53">
        <v>22502</v>
      </c>
    </row>
    <row r="54" spans="1:6" x14ac:dyDescent="0.25">
      <c r="A54" t="str">
        <f>'Локальная смета 1(копия)'!D22</f>
        <v>Подключение контрольного кабеля с медными жилами с резиновой или полиэтиленовой изоляцией, количество жил - 14 шт.</v>
      </c>
      <c r="B54">
        <v>1</v>
      </c>
      <c r="C54">
        <v>35</v>
      </c>
      <c r="D54">
        <v>3</v>
      </c>
      <c r="E54">
        <v>0</v>
      </c>
      <c r="F54">
        <v>22502</v>
      </c>
    </row>
    <row r="55" spans="1:6" x14ac:dyDescent="0.25">
      <c r="A55" t="str">
        <f>'Локальная смета 1(копия)'!H22</f>
        <v>1 подключение кабеля с двух сторон</v>
      </c>
      <c r="B55">
        <v>1</v>
      </c>
      <c r="C55">
        <v>35</v>
      </c>
      <c r="D55">
        <v>4</v>
      </c>
      <c r="E55">
        <v>0</v>
      </c>
      <c r="F55">
        <v>22502</v>
      </c>
    </row>
    <row r="56" spans="1:6" x14ac:dyDescent="0.25">
      <c r="A56" s="5">
        <f>'Локальная смета 1(копия)'!L22</f>
        <v>1</v>
      </c>
      <c r="B56">
        <v>1</v>
      </c>
      <c r="C56">
        <v>35</v>
      </c>
      <c r="D56">
        <v>5</v>
      </c>
      <c r="E56">
        <v>0</v>
      </c>
      <c r="F56">
        <v>22502</v>
      </c>
    </row>
    <row r="57" spans="1:6" x14ac:dyDescent="0.25">
      <c r="A57">
        <f>'Локальная смета 1(копия)'!A24</f>
        <v>0</v>
      </c>
      <c r="B57">
        <v>1</v>
      </c>
      <c r="C57">
        <v>36</v>
      </c>
      <c r="D57">
        <v>0</v>
      </c>
      <c r="E57">
        <v>0</v>
      </c>
      <c r="F57">
        <v>22514</v>
      </c>
    </row>
    <row r="58" spans="1:6" x14ac:dyDescent="0.25">
      <c r="A58">
        <f>'Локальная смета 1(копия)'!B24</f>
        <v>1</v>
      </c>
      <c r="B58">
        <v>1</v>
      </c>
      <c r="C58">
        <v>36</v>
      </c>
      <c r="D58">
        <v>1</v>
      </c>
      <c r="E58">
        <v>0</v>
      </c>
      <c r="F58">
        <v>22514</v>
      </c>
    </row>
    <row r="59" spans="1:6" x14ac:dyDescent="0.25">
      <c r="A59" t="str">
        <f>'Локальная смета 1(копия)'!D24</f>
        <v>Трудозатраты рабочих</v>
      </c>
      <c r="B59">
        <v>1</v>
      </c>
      <c r="C59">
        <v>36</v>
      </c>
      <c r="D59">
        <v>2</v>
      </c>
      <c r="E59">
        <v>0</v>
      </c>
      <c r="F59">
        <v>22514</v>
      </c>
    </row>
    <row r="60" spans="1:6" x14ac:dyDescent="0.25">
      <c r="A60" t="str">
        <f>'Локальная смета 1(копия)'!H24</f>
        <v>чел.-ч</v>
      </c>
      <c r="B60">
        <v>1</v>
      </c>
      <c r="C60">
        <v>36</v>
      </c>
      <c r="D60">
        <v>3</v>
      </c>
      <c r="E60">
        <v>0</v>
      </c>
      <c r="F60">
        <v>22514</v>
      </c>
    </row>
    <row r="61" spans="1:6" x14ac:dyDescent="0.25">
      <c r="A61" s="5">
        <f>'Локальная смета 1(копия)'!M24</f>
        <v>352</v>
      </c>
      <c r="B61">
        <v>1</v>
      </c>
      <c r="C61">
        <v>36</v>
      </c>
      <c r="D61">
        <v>5</v>
      </c>
      <c r="E61">
        <v>0</v>
      </c>
      <c r="F61">
        <v>22514</v>
      </c>
    </row>
    <row r="62" spans="1:6" x14ac:dyDescent="0.25">
      <c r="A62">
        <f>'Локальная смета 1(копия)'!H25</f>
        <v>3.0659999999999998</v>
      </c>
      <c r="B62">
        <v>1</v>
      </c>
      <c r="C62">
        <v>36</v>
      </c>
      <c r="D62">
        <v>7</v>
      </c>
      <c r="E62">
        <v>0</v>
      </c>
      <c r="F62">
        <v>22514</v>
      </c>
    </row>
    <row r="63" spans="1:6" x14ac:dyDescent="0.25">
      <c r="A63" t="str">
        <f>'Локальная смета 1(копия)'!D25</f>
        <v>Средний разряд работы</v>
      </c>
      <c r="B63">
        <v>1</v>
      </c>
      <c r="C63">
        <v>36</v>
      </c>
      <c r="D63">
        <v>20</v>
      </c>
      <c r="E63">
        <v>0</v>
      </c>
      <c r="F63">
        <v>22514</v>
      </c>
    </row>
    <row r="64" spans="1:6" x14ac:dyDescent="0.25">
      <c r="A64" s="5">
        <f>'Локальная смета 1(копия)'!G25</f>
        <v>5</v>
      </c>
      <c r="B64">
        <v>1</v>
      </c>
      <c r="C64">
        <v>36</v>
      </c>
      <c r="D64">
        <v>21</v>
      </c>
      <c r="E64">
        <v>0</v>
      </c>
      <c r="F64">
        <v>22514</v>
      </c>
    </row>
    <row r="65" spans="1:6" x14ac:dyDescent="0.25">
      <c r="A65" t="str">
        <f>'Локальная смета 1(копия)'!A26</f>
        <v>Изготовление защитных козырьков над сборками задвижек 310Н КВГМ ст.№ 5</v>
      </c>
      <c r="B65">
        <v>1</v>
      </c>
      <c r="C65">
        <v>38</v>
      </c>
      <c r="D65">
        <v>0</v>
      </c>
      <c r="E65">
        <v>0</v>
      </c>
      <c r="F65">
        <v>22507</v>
      </c>
    </row>
    <row r="66" spans="1:6" x14ac:dyDescent="0.25">
      <c r="A66">
        <f>'Локальная смета 1(копия)'!A27</f>
        <v>4</v>
      </c>
      <c r="B66">
        <v>1</v>
      </c>
      <c r="C66">
        <v>41</v>
      </c>
      <c r="D66">
        <v>0</v>
      </c>
      <c r="E66">
        <v>0</v>
      </c>
      <c r="F66">
        <v>22502</v>
      </c>
    </row>
    <row r="67" spans="1:6" x14ac:dyDescent="0.25">
      <c r="A67" t="str">
        <f>'Локальная смета 1(копия)'!B27</f>
        <v>БЦ-1.08030401-01 ДИЗ№1</v>
      </c>
      <c r="B67">
        <v>1</v>
      </c>
      <c r="C67">
        <v>41</v>
      </c>
      <c r="D67">
        <v>1</v>
      </c>
      <c r="E67">
        <v>0</v>
      </c>
      <c r="F67">
        <v>22502</v>
      </c>
    </row>
    <row r="68" spans="1:6" x14ac:dyDescent="0.25">
      <c r="A68" t="str">
        <f>'Локальная смета 1(копия)'!D27</f>
        <v>Изготовление кронштейнов, рам и других мелких металлоконструкций</v>
      </c>
      <c r="B68">
        <v>1</v>
      </c>
      <c r="C68">
        <v>41</v>
      </c>
      <c r="D68">
        <v>3</v>
      </c>
      <c r="E68">
        <v>0</v>
      </c>
      <c r="F68">
        <v>22502</v>
      </c>
    </row>
    <row r="69" spans="1:6" x14ac:dyDescent="0.25">
      <c r="A69" t="str">
        <f>'Локальная смета 1(копия)'!H27</f>
        <v>1 т</v>
      </c>
      <c r="B69">
        <v>1</v>
      </c>
      <c r="C69">
        <v>41</v>
      </c>
      <c r="D69">
        <v>4</v>
      </c>
      <c r="E69">
        <v>0</v>
      </c>
      <c r="F69">
        <v>22502</v>
      </c>
    </row>
    <row r="70" spans="1:6" x14ac:dyDescent="0.25">
      <c r="A70" s="7">
        <f>'Локальная смета 1(копия)'!L27</f>
        <v>0.09</v>
      </c>
      <c r="B70">
        <v>1</v>
      </c>
      <c r="C70">
        <v>41</v>
      </c>
      <c r="D70">
        <v>5</v>
      </c>
      <c r="E70">
        <v>0</v>
      </c>
      <c r="F70">
        <v>22502</v>
      </c>
    </row>
    <row r="71" spans="1:6" x14ac:dyDescent="0.25">
      <c r="A71">
        <f>'Локальная смета 1(копия)'!A29</f>
        <v>0</v>
      </c>
      <c r="B71">
        <v>1</v>
      </c>
      <c r="C71">
        <v>44</v>
      </c>
      <c r="D71">
        <v>0</v>
      </c>
      <c r="E71">
        <v>0</v>
      </c>
      <c r="F71">
        <v>22514</v>
      </c>
    </row>
    <row r="72" spans="1:6" x14ac:dyDescent="0.25">
      <c r="A72">
        <f>'Локальная смета 1(копия)'!B29</f>
        <v>1</v>
      </c>
      <c r="B72">
        <v>1</v>
      </c>
      <c r="C72">
        <v>44</v>
      </c>
      <c r="D72">
        <v>1</v>
      </c>
      <c r="E72">
        <v>0</v>
      </c>
      <c r="F72">
        <v>22514</v>
      </c>
    </row>
    <row r="73" spans="1:6" x14ac:dyDescent="0.25">
      <c r="A73" t="str">
        <f>'Локальная смета 1(копия)'!D29</f>
        <v>Трудозатраты рабочих</v>
      </c>
      <c r="B73">
        <v>1</v>
      </c>
      <c r="C73">
        <v>44</v>
      </c>
      <c r="D73">
        <v>2</v>
      </c>
      <c r="E73">
        <v>0</v>
      </c>
      <c r="F73">
        <v>22514</v>
      </c>
    </row>
    <row r="74" spans="1:6" x14ac:dyDescent="0.25">
      <c r="A74" t="str">
        <f>'Локальная смета 1(копия)'!H29</f>
        <v>чел.-ч</v>
      </c>
      <c r="B74">
        <v>1</v>
      </c>
      <c r="C74">
        <v>44</v>
      </c>
      <c r="D74">
        <v>3</v>
      </c>
      <c r="E74">
        <v>0</v>
      </c>
      <c r="F74">
        <v>22514</v>
      </c>
    </row>
    <row r="75" spans="1:6" x14ac:dyDescent="0.25">
      <c r="A75" s="5">
        <f>'Локальная смета 1(копия)'!M29</f>
        <v>290</v>
      </c>
      <c r="B75">
        <v>1</v>
      </c>
      <c r="C75">
        <v>44</v>
      </c>
      <c r="D75">
        <v>5</v>
      </c>
      <c r="E75">
        <v>0</v>
      </c>
      <c r="F75">
        <v>22514</v>
      </c>
    </row>
    <row r="76" spans="1:6" x14ac:dyDescent="0.25">
      <c r="A76">
        <f>'Локальная смета 1(копия)'!H30</f>
        <v>133.77979999999999</v>
      </c>
      <c r="B76">
        <v>1</v>
      </c>
      <c r="C76">
        <v>44</v>
      </c>
      <c r="D76">
        <v>7</v>
      </c>
      <c r="E76">
        <v>0</v>
      </c>
      <c r="F76">
        <v>22514</v>
      </c>
    </row>
    <row r="77" spans="1:6" x14ac:dyDescent="0.25">
      <c r="A77" t="str">
        <f>'Локальная смета 1(копия)'!D30</f>
        <v>Средний разряд работы</v>
      </c>
      <c r="B77">
        <v>1</v>
      </c>
      <c r="C77">
        <v>44</v>
      </c>
      <c r="D77">
        <v>20</v>
      </c>
      <c r="E77">
        <v>0</v>
      </c>
      <c r="F77">
        <v>22514</v>
      </c>
    </row>
    <row r="78" spans="1:6" x14ac:dyDescent="0.25">
      <c r="A78">
        <f>'Локальная смета 1(копия)'!G30</f>
        <v>3.5</v>
      </c>
      <c r="B78">
        <v>1</v>
      </c>
      <c r="C78">
        <v>44</v>
      </c>
      <c r="D78">
        <v>21</v>
      </c>
      <c r="E78">
        <v>0</v>
      </c>
      <c r="F78">
        <v>22514</v>
      </c>
    </row>
    <row r="79" spans="1:6" x14ac:dyDescent="0.25">
      <c r="A79">
        <f>'Локальная смета 1(копия)'!A31</f>
        <v>5</v>
      </c>
      <c r="B79">
        <v>1</v>
      </c>
      <c r="C79">
        <v>46</v>
      </c>
      <c r="D79">
        <v>0</v>
      </c>
      <c r="E79">
        <v>0</v>
      </c>
      <c r="F79">
        <v>22511</v>
      </c>
    </row>
    <row r="80" spans="1:6" x14ac:dyDescent="0.25">
      <c r="A80" t="str">
        <f>'Локальная смета 1(копия)'!B31</f>
        <v>101-9350-001</v>
      </c>
      <c r="B80">
        <v>1</v>
      </c>
      <c r="C80">
        <v>46</v>
      </c>
      <c r="D80">
        <v>1</v>
      </c>
      <c r="E80">
        <v>0</v>
      </c>
      <c r="F80">
        <v>22511</v>
      </c>
    </row>
    <row r="81" spans="1:6" x14ac:dyDescent="0.25">
      <c r="A81" t="str">
        <f>'Локальная смета 1(копия)'!D31</f>
        <v>Сталь листовая горячекатаная 2 мм, марки Ст3ПС</v>
      </c>
      <c r="B81">
        <v>1</v>
      </c>
      <c r="C81">
        <v>46</v>
      </c>
      <c r="D81">
        <v>2</v>
      </c>
      <c r="E81">
        <v>0</v>
      </c>
      <c r="F81">
        <v>22511</v>
      </c>
    </row>
    <row r="82" spans="1:6" x14ac:dyDescent="0.25">
      <c r="A82" t="str">
        <f>'Локальная смета 1(копия)'!H31</f>
        <v>т</v>
      </c>
      <c r="B82">
        <v>1</v>
      </c>
      <c r="C82">
        <v>46</v>
      </c>
      <c r="D82">
        <v>3</v>
      </c>
      <c r="E82">
        <v>0</v>
      </c>
      <c r="F82">
        <v>22511</v>
      </c>
    </row>
    <row r="83" spans="1:6" x14ac:dyDescent="0.25">
      <c r="A83" s="7">
        <f>'Локальная смета 1(копия)'!L31</f>
        <v>0.08</v>
      </c>
      <c r="B83">
        <v>1</v>
      </c>
      <c r="C83">
        <v>46</v>
      </c>
      <c r="D83">
        <v>4</v>
      </c>
      <c r="E83">
        <v>0</v>
      </c>
      <c r="F83">
        <v>22511</v>
      </c>
    </row>
    <row r="84" spans="1:6" x14ac:dyDescent="0.25">
      <c r="A84" s="7">
        <f>'Локальная смета 1(копия)'!M31</f>
        <v>21775.119999999999</v>
      </c>
      <c r="B84">
        <v>1</v>
      </c>
      <c r="C84">
        <v>46</v>
      </c>
      <c r="D84">
        <v>5</v>
      </c>
      <c r="E84">
        <v>0</v>
      </c>
      <c r="F84">
        <v>22511</v>
      </c>
    </row>
    <row r="85" spans="1:6" x14ac:dyDescent="0.25">
      <c r="A85">
        <f>'Локальная смета 1(копия)'!A33</f>
        <v>6</v>
      </c>
      <c r="B85">
        <v>1</v>
      </c>
      <c r="C85">
        <v>47</v>
      </c>
      <c r="D85">
        <v>0</v>
      </c>
      <c r="E85">
        <v>0</v>
      </c>
      <c r="F85">
        <v>22511</v>
      </c>
    </row>
    <row r="86" spans="1:6" x14ac:dyDescent="0.25">
      <c r="A86" t="str">
        <f>'Локальная смета 1(копия)'!B33</f>
        <v>101-9390-011</v>
      </c>
      <c r="B86">
        <v>1</v>
      </c>
      <c r="C86">
        <v>47</v>
      </c>
      <c r="D86">
        <v>1</v>
      </c>
      <c r="E86">
        <v>0</v>
      </c>
      <c r="F86">
        <v>22511</v>
      </c>
    </row>
    <row r="87" spans="1:6" x14ac:dyDescent="0.25">
      <c r="A87" t="str">
        <f>'Локальная смета 1(копия)'!D33</f>
        <v>Сталь угловая равнополочная 40х40 мм, СТ3ПС</v>
      </c>
      <c r="B87">
        <v>1</v>
      </c>
      <c r="C87">
        <v>47</v>
      </c>
      <c r="D87">
        <v>2</v>
      </c>
      <c r="E87">
        <v>0</v>
      </c>
      <c r="F87">
        <v>22511</v>
      </c>
    </row>
    <row r="88" spans="1:6" x14ac:dyDescent="0.25">
      <c r="A88" t="str">
        <f>'Локальная смета 1(копия)'!H33</f>
        <v>т</v>
      </c>
      <c r="B88">
        <v>1</v>
      </c>
      <c r="C88">
        <v>47</v>
      </c>
      <c r="D88">
        <v>3</v>
      </c>
      <c r="E88">
        <v>0</v>
      </c>
      <c r="F88">
        <v>22511</v>
      </c>
    </row>
    <row r="89" spans="1:6" x14ac:dyDescent="0.25">
      <c r="A89" s="7">
        <f>'Локальная смета 1(копия)'!L33</f>
        <v>0.01</v>
      </c>
      <c r="B89">
        <v>1</v>
      </c>
      <c r="C89">
        <v>47</v>
      </c>
      <c r="D89">
        <v>4</v>
      </c>
      <c r="E89">
        <v>0</v>
      </c>
      <c r="F89">
        <v>22511</v>
      </c>
    </row>
    <row r="90" spans="1:6" x14ac:dyDescent="0.25">
      <c r="A90" s="7">
        <f>'Локальная смета 1(копия)'!M33</f>
        <v>24430.080000000002</v>
      </c>
      <c r="B90">
        <v>1</v>
      </c>
      <c r="C90">
        <v>47</v>
      </c>
      <c r="D90">
        <v>5</v>
      </c>
      <c r="E90">
        <v>0</v>
      </c>
      <c r="F90">
        <v>22511</v>
      </c>
    </row>
    <row r="91" spans="1:6" x14ac:dyDescent="0.25">
      <c r="A91">
        <f>'Локальная смета 1(копия)'!A35</f>
        <v>7</v>
      </c>
      <c r="B91">
        <v>1</v>
      </c>
      <c r="C91">
        <v>43</v>
      </c>
      <c r="D91">
        <v>0</v>
      </c>
      <c r="E91">
        <v>0</v>
      </c>
      <c r="F91">
        <v>22502</v>
      </c>
    </row>
    <row r="92" spans="1:6" x14ac:dyDescent="0.25">
      <c r="A92" t="str">
        <f>'Локальная смета 1(копия)'!B35</f>
        <v>БЦ-1.08030201-01 ДИЗ№1</v>
      </c>
      <c r="B92">
        <v>1</v>
      </c>
      <c r="C92">
        <v>43</v>
      </c>
      <c r="D92">
        <v>1</v>
      </c>
      <c r="E92">
        <v>0</v>
      </c>
      <c r="F92">
        <v>22502</v>
      </c>
    </row>
    <row r="93" spans="1:6" x14ac:dyDescent="0.25">
      <c r="A93" t="str">
        <f>'Локальная смета 1(копия)'!D35</f>
        <v>Замена кронштейнов, рам и других мелких металлоконструкций, масса элемента до 0,02</v>
      </c>
      <c r="B93">
        <v>1</v>
      </c>
      <c r="C93">
        <v>43</v>
      </c>
      <c r="D93">
        <v>3</v>
      </c>
      <c r="E93">
        <v>0</v>
      </c>
      <c r="F93">
        <v>22502</v>
      </c>
    </row>
    <row r="94" spans="1:6" x14ac:dyDescent="0.25">
      <c r="A94" t="str">
        <f>'Локальная смета 1(копия)'!H35</f>
        <v>1 т</v>
      </c>
      <c r="B94">
        <v>1</v>
      </c>
      <c r="C94">
        <v>43</v>
      </c>
      <c r="D94">
        <v>4</v>
      </c>
      <c r="E94">
        <v>0</v>
      </c>
      <c r="F94">
        <v>22502</v>
      </c>
    </row>
    <row r="95" spans="1:6" x14ac:dyDescent="0.25">
      <c r="A95" s="7">
        <f>'Локальная смета 1(копия)'!L35</f>
        <v>0.09</v>
      </c>
      <c r="B95">
        <v>1</v>
      </c>
      <c r="C95">
        <v>43</v>
      </c>
      <c r="D95">
        <v>5</v>
      </c>
      <c r="E95">
        <v>0</v>
      </c>
      <c r="F95">
        <v>22502</v>
      </c>
    </row>
    <row r="96" spans="1:6" x14ac:dyDescent="0.25">
      <c r="A96">
        <f>'Локальная смета 1(копия)'!A37</f>
        <v>0</v>
      </c>
      <c r="B96">
        <v>1</v>
      </c>
      <c r="C96">
        <v>45</v>
      </c>
      <c r="D96">
        <v>0</v>
      </c>
      <c r="E96">
        <v>0</v>
      </c>
      <c r="F96">
        <v>22514</v>
      </c>
    </row>
    <row r="97" spans="1:6" x14ac:dyDescent="0.25">
      <c r="A97">
        <f>'Локальная смета 1(копия)'!B37</f>
        <v>1</v>
      </c>
      <c r="B97">
        <v>1</v>
      </c>
      <c r="C97">
        <v>45</v>
      </c>
      <c r="D97">
        <v>1</v>
      </c>
      <c r="E97">
        <v>0</v>
      </c>
      <c r="F97">
        <v>22514</v>
      </c>
    </row>
    <row r="98" spans="1:6" x14ac:dyDescent="0.25">
      <c r="A98" t="str">
        <f>'Локальная смета 1(копия)'!D37</f>
        <v>Трудозатраты рабочих</v>
      </c>
      <c r="B98">
        <v>1</v>
      </c>
      <c r="C98">
        <v>45</v>
      </c>
      <c r="D98">
        <v>2</v>
      </c>
      <c r="E98">
        <v>0</v>
      </c>
      <c r="F98">
        <v>22514</v>
      </c>
    </row>
    <row r="99" spans="1:6" x14ac:dyDescent="0.25">
      <c r="A99" t="str">
        <f>'Локальная смета 1(копия)'!H37</f>
        <v>чел.-ч</v>
      </c>
      <c r="B99">
        <v>1</v>
      </c>
      <c r="C99">
        <v>45</v>
      </c>
      <c r="D99">
        <v>3</v>
      </c>
      <c r="E99">
        <v>0</v>
      </c>
      <c r="F99">
        <v>22514</v>
      </c>
    </row>
    <row r="100" spans="1:6" x14ac:dyDescent="0.25">
      <c r="A100" s="5">
        <f>'Локальная смета 1(копия)'!M37</f>
        <v>290</v>
      </c>
      <c r="B100">
        <v>1</v>
      </c>
      <c r="C100">
        <v>45</v>
      </c>
      <c r="D100">
        <v>5</v>
      </c>
      <c r="E100">
        <v>0</v>
      </c>
      <c r="F100">
        <v>22514</v>
      </c>
    </row>
    <row r="101" spans="1:6" x14ac:dyDescent="0.25">
      <c r="A101">
        <f>'Локальная смета 1(копия)'!H38</f>
        <v>210.83860000000001</v>
      </c>
      <c r="B101">
        <v>1</v>
      </c>
      <c r="C101">
        <v>45</v>
      </c>
      <c r="D101">
        <v>7</v>
      </c>
      <c r="E101">
        <v>0</v>
      </c>
      <c r="F101">
        <v>22514</v>
      </c>
    </row>
    <row r="102" spans="1:6" x14ac:dyDescent="0.25">
      <c r="A102" t="str">
        <f>'Локальная смета 1(копия)'!D38</f>
        <v>Средний разряд работы</v>
      </c>
      <c r="B102">
        <v>1</v>
      </c>
      <c r="C102">
        <v>45</v>
      </c>
      <c r="D102">
        <v>20</v>
      </c>
      <c r="E102">
        <v>0</v>
      </c>
      <c r="F102">
        <v>22514</v>
      </c>
    </row>
    <row r="103" spans="1:6" x14ac:dyDescent="0.25">
      <c r="A103">
        <f>'Локальная смета 1(копия)'!G38</f>
        <v>3.5</v>
      </c>
      <c r="B103">
        <v>1</v>
      </c>
      <c r="C103">
        <v>45</v>
      </c>
      <c r="D103">
        <v>21</v>
      </c>
      <c r="E103">
        <v>0</v>
      </c>
      <c r="F103">
        <v>22514</v>
      </c>
    </row>
    <row r="104" spans="1:6" x14ac:dyDescent="0.25">
      <c r="A104">
        <f>'Локальная смета 1(копия)'!A39</f>
        <v>8</v>
      </c>
      <c r="B104">
        <v>1</v>
      </c>
      <c r="C104">
        <v>48</v>
      </c>
      <c r="D104">
        <v>0</v>
      </c>
      <c r="E104">
        <v>0</v>
      </c>
      <c r="F104">
        <v>22502</v>
      </c>
    </row>
    <row r="105" spans="1:6" x14ac:dyDescent="0.25">
      <c r="A105" t="str">
        <f>'Локальная смета 1(копия)'!B39</f>
        <v>БЦ-13.02010101-01</v>
      </c>
      <c r="B105">
        <v>1</v>
      </c>
      <c r="C105">
        <v>48</v>
      </c>
      <c r="D105">
        <v>1</v>
      </c>
      <c r="E105">
        <v>0</v>
      </c>
      <c r="F105">
        <v>22502</v>
      </c>
    </row>
    <row r="106" spans="1:6" x14ac:dyDescent="0.25">
      <c r="A106" t="str">
        <f>'Локальная смета 1(копия)'!D39</f>
        <v>Ремонт лакокрасочного покрытия, на 1-й слой</v>
      </c>
      <c r="B106">
        <v>1</v>
      </c>
      <c r="C106">
        <v>48</v>
      </c>
      <c r="D106">
        <v>3</v>
      </c>
      <c r="E106">
        <v>0</v>
      </c>
      <c r="F106">
        <v>22502</v>
      </c>
    </row>
    <row r="107" spans="1:6" x14ac:dyDescent="0.25">
      <c r="A107" t="str">
        <f>'Локальная смета 1(копия)'!H39</f>
        <v>10 м2</v>
      </c>
      <c r="B107">
        <v>1</v>
      </c>
      <c r="C107">
        <v>48</v>
      </c>
      <c r="D107">
        <v>4</v>
      </c>
      <c r="E107">
        <v>0</v>
      </c>
      <c r="F107">
        <v>22502</v>
      </c>
    </row>
    <row r="108" spans="1:6" x14ac:dyDescent="0.25">
      <c r="A108" s="7">
        <f>'Локальная смета 1(копия)'!L39</f>
        <v>0.52</v>
      </c>
      <c r="B108">
        <v>1</v>
      </c>
      <c r="C108">
        <v>48</v>
      </c>
      <c r="D108">
        <v>5</v>
      </c>
      <c r="E108">
        <v>0</v>
      </c>
      <c r="F108">
        <v>22502</v>
      </c>
    </row>
    <row r="109" spans="1:6" x14ac:dyDescent="0.25">
      <c r="A109">
        <f>'Локальная смета 1(копия)'!A41</f>
        <v>0</v>
      </c>
      <c r="B109">
        <v>1</v>
      </c>
      <c r="C109">
        <v>50</v>
      </c>
      <c r="D109">
        <v>0</v>
      </c>
      <c r="E109">
        <v>0</v>
      </c>
      <c r="F109">
        <v>22514</v>
      </c>
    </row>
    <row r="110" spans="1:6" x14ac:dyDescent="0.25">
      <c r="A110">
        <f>'Локальная смета 1(копия)'!B41</f>
        <v>1</v>
      </c>
      <c r="B110">
        <v>1</v>
      </c>
      <c r="C110">
        <v>50</v>
      </c>
      <c r="D110">
        <v>1</v>
      </c>
      <c r="E110">
        <v>0</v>
      </c>
      <c r="F110">
        <v>22514</v>
      </c>
    </row>
    <row r="111" spans="1:6" x14ac:dyDescent="0.25">
      <c r="A111" t="str">
        <f>'Локальная смета 1(копия)'!D41</f>
        <v>Трудозатраты рабочих</v>
      </c>
      <c r="B111">
        <v>1</v>
      </c>
      <c r="C111">
        <v>50</v>
      </c>
      <c r="D111">
        <v>2</v>
      </c>
      <c r="E111">
        <v>0</v>
      </c>
      <c r="F111">
        <v>22514</v>
      </c>
    </row>
    <row r="112" spans="1:6" x14ac:dyDescent="0.25">
      <c r="A112" t="str">
        <f>'Локальная смета 1(копия)'!H41</f>
        <v>чел.-ч</v>
      </c>
      <c r="B112">
        <v>1</v>
      </c>
      <c r="C112">
        <v>50</v>
      </c>
      <c r="D112">
        <v>3</v>
      </c>
      <c r="E112">
        <v>0</v>
      </c>
      <c r="F112">
        <v>22514</v>
      </c>
    </row>
    <row r="113" spans="1:6" x14ac:dyDescent="0.25">
      <c r="A113" s="5">
        <f>'Локальная смета 1(копия)'!M41</f>
        <v>283</v>
      </c>
      <c r="B113">
        <v>1</v>
      </c>
      <c r="C113">
        <v>50</v>
      </c>
      <c r="D113">
        <v>5</v>
      </c>
      <c r="E113">
        <v>0</v>
      </c>
      <c r="F113">
        <v>22514</v>
      </c>
    </row>
    <row r="114" spans="1:6" x14ac:dyDescent="0.25">
      <c r="A114" s="7">
        <f>'Локальная смета 1(копия)'!H42</f>
        <v>12.76</v>
      </c>
      <c r="B114">
        <v>1</v>
      </c>
      <c r="C114">
        <v>50</v>
      </c>
      <c r="D114">
        <v>7</v>
      </c>
      <c r="E114">
        <v>0</v>
      </c>
      <c r="F114">
        <v>22514</v>
      </c>
    </row>
    <row r="115" spans="1:6" x14ac:dyDescent="0.25">
      <c r="A115" t="str">
        <f>'Локальная смета 1(копия)'!D42</f>
        <v>Средний разряд работы</v>
      </c>
      <c r="B115">
        <v>1</v>
      </c>
      <c r="C115">
        <v>50</v>
      </c>
      <c r="D115">
        <v>20</v>
      </c>
      <c r="E115">
        <v>0</v>
      </c>
      <c r="F115">
        <v>22514</v>
      </c>
    </row>
    <row r="116" spans="1:6" x14ac:dyDescent="0.25">
      <c r="A116">
        <f>'Локальная смета 1(копия)'!G42</f>
        <v>3.3</v>
      </c>
      <c r="B116">
        <v>1</v>
      </c>
      <c r="C116">
        <v>50</v>
      </c>
      <c r="D116">
        <v>21</v>
      </c>
      <c r="E116">
        <v>0</v>
      </c>
      <c r="F116">
        <v>22514</v>
      </c>
    </row>
    <row r="117" spans="1:6" x14ac:dyDescent="0.25">
      <c r="A117">
        <f>'Локальная смета 1(копия)'!A43</f>
        <v>9</v>
      </c>
      <c r="B117">
        <v>1</v>
      </c>
      <c r="C117">
        <v>49</v>
      </c>
      <c r="D117">
        <v>0</v>
      </c>
      <c r="E117">
        <v>0</v>
      </c>
      <c r="F117">
        <v>22511</v>
      </c>
    </row>
    <row r="118" spans="1:6" x14ac:dyDescent="0.25">
      <c r="A118" t="str">
        <f>'Локальная смета 1(копия)'!B43</f>
        <v>113-0246</v>
      </c>
      <c r="B118">
        <v>1</v>
      </c>
      <c r="C118">
        <v>49</v>
      </c>
      <c r="D118">
        <v>1</v>
      </c>
      <c r="E118">
        <v>0</v>
      </c>
      <c r="F118">
        <v>22511</v>
      </c>
    </row>
    <row r="119" spans="1:6" x14ac:dyDescent="0.25">
      <c r="A119" t="str">
        <f>'Локальная смета 1(копия)'!D43</f>
        <v>Эмаль ПФ- 115 серая</v>
      </c>
      <c r="B119">
        <v>1</v>
      </c>
      <c r="C119">
        <v>49</v>
      </c>
      <c r="D119">
        <v>2</v>
      </c>
      <c r="E119">
        <v>0</v>
      </c>
      <c r="F119">
        <v>22511</v>
      </c>
    </row>
    <row r="120" spans="1:6" x14ac:dyDescent="0.25">
      <c r="A120" t="str">
        <f>'Локальная смета 1(копия)'!H43</f>
        <v>т</v>
      </c>
      <c r="B120">
        <v>1</v>
      </c>
      <c r="C120">
        <v>49</v>
      </c>
      <c r="D120">
        <v>3</v>
      </c>
      <c r="E120">
        <v>0</v>
      </c>
      <c r="F120">
        <v>22511</v>
      </c>
    </row>
    <row r="121" spans="1:6" x14ac:dyDescent="0.25">
      <c r="A121">
        <f>'Локальная смета 1(копия)'!L43</f>
        <v>2E-3</v>
      </c>
      <c r="B121">
        <v>1</v>
      </c>
      <c r="C121">
        <v>49</v>
      </c>
      <c r="D121">
        <v>4</v>
      </c>
      <c r="E121">
        <v>0</v>
      </c>
      <c r="F121">
        <v>22511</v>
      </c>
    </row>
    <row r="122" spans="1:6" x14ac:dyDescent="0.25">
      <c r="A122">
        <f>'Локальная смета 1(копия)'!M43</f>
        <v>77174.600000000006</v>
      </c>
      <c r="B122">
        <v>1</v>
      </c>
      <c r="C122">
        <v>49</v>
      </c>
      <c r="D122">
        <v>5</v>
      </c>
      <c r="E122">
        <v>0</v>
      </c>
      <c r="F122">
        <v>22511</v>
      </c>
    </row>
    <row r="123" spans="1:6" x14ac:dyDescent="0.25">
      <c r="A123" t="str">
        <f>'Локальная смета 1(копия)'!A45</f>
        <v>Замена газоанализатора по О2 ГМ-50 ст.№1 поз. 1К-47</v>
      </c>
      <c r="B123">
        <v>1</v>
      </c>
      <c r="C123">
        <v>51</v>
      </c>
      <c r="D123">
        <v>0</v>
      </c>
      <c r="E123">
        <v>0</v>
      </c>
      <c r="F123">
        <v>22507</v>
      </c>
    </row>
    <row r="124" spans="1:6" x14ac:dyDescent="0.25">
      <c r="A124">
        <f>'Локальная смета 1(копия)'!A46</f>
        <v>10</v>
      </c>
      <c r="B124">
        <v>1</v>
      </c>
      <c r="C124">
        <v>39</v>
      </c>
      <c r="D124">
        <v>0</v>
      </c>
      <c r="E124">
        <v>0</v>
      </c>
      <c r="F124">
        <v>22502</v>
      </c>
    </row>
    <row r="125" spans="1:6" x14ac:dyDescent="0.25">
      <c r="A125" t="str">
        <f>'Локальная смета 1(копия)'!B46</f>
        <v>БЦ-8.09030301-01 ДИЗ№1</v>
      </c>
      <c r="B125">
        <v>1</v>
      </c>
      <c r="C125">
        <v>39</v>
      </c>
      <c r="D125">
        <v>1</v>
      </c>
      <c r="E125">
        <v>0</v>
      </c>
      <c r="F125">
        <v>22502</v>
      </c>
    </row>
    <row r="126" spans="1:6" x14ac:dyDescent="0.25">
      <c r="A126" t="str">
        <f>'Локальная смета 1(копия)'!D46</f>
        <v>Вырезка прямоугольных отверстий в пультах и щитах под приборы и аппаратуру, диаметр отверстия до 300 мм</v>
      </c>
      <c r="B126">
        <v>1</v>
      </c>
      <c r="C126">
        <v>39</v>
      </c>
      <c r="D126">
        <v>3</v>
      </c>
      <c r="E126">
        <v>0</v>
      </c>
      <c r="F126">
        <v>22502</v>
      </c>
    </row>
    <row r="127" spans="1:6" x14ac:dyDescent="0.25">
      <c r="A127" t="str">
        <f>'Локальная смета 1(копия)'!H46</f>
        <v>1 отверстие</v>
      </c>
      <c r="B127">
        <v>1</v>
      </c>
      <c r="C127">
        <v>39</v>
      </c>
      <c r="D127">
        <v>4</v>
      </c>
      <c r="E127">
        <v>0</v>
      </c>
      <c r="F127">
        <v>22502</v>
      </c>
    </row>
    <row r="128" spans="1:6" x14ac:dyDescent="0.25">
      <c r="A128" s="5">
        <f>'Локальная смета 1(копия)'!L46</f>
        <v>2</v>
      </c>
      <c r="B128">
        <v>1</v>
      </c>
      <c r="C128">
        <v>39</v>
      </c>
      <c r="D128">
        <v>5</v>
      </c>
      <c r="E128">
        <v>0</v>
      </c>
      <c r="F128">
        <v>22502</v>
      </c>
    </row>
    <row r="129" spans="1:6" x14ac:dyDescent="0.25">
      <c r="A129">
        <f>'Локальная смета 1(копия)'!A48</f>
        <v>0</v>
      </c>
      <c r="B129">
        <v>1</v>
      </c>
      <c r="C129">
        <v>40</v>
      </c>
      <c r="D129">
        <v>0</v>
      </c>
      <c r="E129">
        <v>0</v>
      </c>
      <c r="F129">
        <v>22514</v>
      </c>
    </row>
    <row r="130" spans="1:6" x14ac:dyDescent="0.25">
      <c r="A130">
        <f>'Локальная смета 1(копия)'!B48</f>
        <v>1</v>
      </c>
      <c r="B130">
        <v>1</v>
      </c>
      <c r="C130">
        <v>40</v>
      </c>
      <c r="D130">
        <v>1</v>
      </c>
      <c r="E130">
        <v>0</v>
      </c>
      <c r="F130">
        <v>22514</v>
      </c>
    </row>
    <row r="131" spans="1:6" x14ac:dyDescent="0.25">
      <c r="A131" t="str">
        <f>'Локальная смета 1(копия)'!D48</f>
        <v>Трудозатраты рабочих</v>
      </c>
      <c r="B131">
        <v>1</v>
      </c>
      <c r="C131">
        <v>40</v>
      </c>
      <c r="D131">
        <v>2</v>
      </c>
      <c r="E131">
        <v>0</v>
      </c>
      <c r="F131">
        <v>22514</v>
      </c>
    </row>
    <row r="132" spans="1:6" x14ac:dyDescent="0.25">
      <c r="A132" t="str">
        <f>'Локальная смета 1(копия)'!H48</f>
        <v>чел.-ч</v>
      </c>
      <c r="B132">
        <v>1</v>
      </c>
      <c r="C132">
        <v>40</v>
      </c>
      <c r="D132">
        <v>3</v>
      </c>
      <c r="E132">
        <v>0</v>
      </c>
      <c r="F132">
        <v>22514</v>
      </c>
    </row>
    <row r="133" spans="1:6" x14ac:dyDescent="0.25">
      <c r="A133" s="5">
        <f>'Локальная смета 1(копия)'!M48</f>
        <v>290</v>
      </c>
      <c r="B133">
        <v>1</v>
      </c>
      <c r="C133">
        <v>40</v>
      </c>
      <c r="D133">
        <v>5</v>
      </c>
      <c r="E133">
        <v>0</v>
      </c>
      <c r="F133">
        <v>22514</v>
      </c>
    </row>
    <row r="134" spans="1:6" x14ac:dyDescent="0.25">
      <c r="A134">
        <f>'Локальная смета 1(копия)'!H49</f>
        <v>1.7782800000000001</v>
      </c>
      <c r="B134">
        <v>1</v>
      </c>
      <c r="C134">
        <v>40</v>
      </c>
      <c r="D134">
        <v>7</v>
      </c>
      <c r="E134">
        <v>0</v>
      </c>
      <c r="F134">
        <v>22514</v>
      </c>
    </row>
    <row r="135" spans="1:6" x14ac:dyDescent="0.25">
      <c r="A135" t="str">
        <f>'Локальная смета 1(копия)'!D49</f>
        <v>Средний разряд работы</v>
      </c>
      <c r="B135">
        <v>1</v>
      </c>
      <c r="C135">
        <v>40</v>
      </c>
      <c r="D135">
        <v>20</v>
      </c>
      <c r="E135">
        <v>0</v>
      </c>
      <c r="F135">
        <v>22514</v>
      </c>
    </row>
    <row r="136" spans="1:6" x14ac:dyDescent="0.25">
      <c r="A136">
        <f>'Локальная смета 1(копия)'!G49</f>
        <v>3.5</v>
      </c>
      <c r="B136">
        <v>1</v>
      </c>
      <c r="C136">
        <v>40</v>
      </c>
      <c r="D136">
        <v>21</v>
      </c>
      <c r="E136">
        <v>0</v>
      </c>
      <c r="F136">
        <v>22514</v>
      </c>
    </row>
    <row r="137" spans="1:6" x14ac:dyDescent="0.25">
      <c r="A137">
        <f>'Локальная смета 1(копия)'!A50</f>
        <v>11</v>
      </c>
      <c r="B137">
        <v>1</v>
      </c>
      <c r="C137">
        <v>52</v>
      </c>
      <c r="D137">
        <v>0</v>
      </c>
      <c r="E137">
        <v>0</v>
      </c>
      <c r="F137">
        <v>22502</v>
      </c>
    </row>
    <row r="138" spans="1:6" x14ac:dyDescent="0.25">
      <c r="A138" t="str">
        <f>'Локальная смета 1(копия)'!B50</f>
        <v>БЦ-8.09030303-01 ДИЗ№1</v>
      </c>
      <c r="B138">
        <v>1</v>
      </c>
      <c r="C138">
        <v>52</v>
      </c>
      <c r="D138">
        <v>1</v>
      </c>
      <c r="E138">
        <v>0</v>
      </c>
      <c r="F138">
        <v>22502</v>
      </c>
    </row>
    <row r="139" spans="1:6" x14ac:dyDescent="0.25">
      <c r="A139" t="str">
        <f>'Локальная смета 1(копия)'!D50</f>
        <v>Вырезка прямоугольных отверстий в пультах и щитах под приборы и аппаратуру, диаметр отверстия свыше 500 мм</v>
      </c>
      <c r="B139">
        <v>1</v>
      </c>
      <c r="C139">
        <v>52</v>
      </c>
      <c r="D139">
        <v>3</v>
      </c>
      <c r="E139">
        <v>0</v>
      </c>
      <c r="F139">
        <v>22502</v>
      </c>
    </row>
    <row r="140" spans="1:6" x14ac:dyDescent="0.25">
      <c r="A140" t="str">
        <f>'Локальная смета 1(копия)'!H50</f>
        <v>1 отверстие</v>
      </c>
      <c r="B140">
        <v>1</v>
      </c>
      <c r="C140">
        <v>52</v>
      </c>
      <c r="D140">
        <v>4</v>
      </c>
      <c r="E140">
        <v>0</v>
      </c>
      <c r="F140">
        <v>22502</v>
      </c>
    </row>
    <row r="141" spans="1:6" x14ac:dyDescent="0.25">
      <c r="A141" s="5">
        <f>'Локальная смета 1(копия)'!L50</f>
        <v>2</v>
      </c>
      <c r="B141">
        <v>1</v>
      </c>
      <c r="C141">
        <v>52</v>
      </c>
      <c r="D141">
        <v>5</v>
      </c>
      <c r="E141">
        <v>0</v>
      </c>
      <c r="F141">
        <v>22502</v>
      </c>
    </row>
    <row r="142" spans="1:6" x14ac:dyDescent="0.25">
      <c r="A142">
        <f>'Локальная смета 1(копия)'!A52</f>
        <v>0</v>
      </c>
      <c r="B142">
        <v>1</v>
      </c>
      <c r="C142">
        <v>53</v>
      </c>
      <c r="D142">
        <v>0</v>
      </c>
      <c r="E142">
        <v>0</v>
      </c>
      <c r="F142">
        <v>22514</v>
      </c>
    </row>
    <row r="143" spans="1:6" x14ac:dyDescent="0.25">
      <c r="A143">
        <f>'Локальная смета 1(копия)'!B52</f>
        <v>1</v>
      </c>
      <c r="B143">
        <v>1</v>
      </c>
      <c r="C143">
        <v>53</v>
      </c>
      <c r="D143">
        <v>1</v>
      </c>
      <c r="E143">
        <v>0</v>
      </c>
      <c r="F143">
        <v>22514</v>
      </c>
    </row>
    <row r="144" spans="1:6" x14ac:dyDescent="0.25">
      <c r="A144" t="str">
        <f>'Локальная смета 1(копия)'!D52</f>
        <v>Трудозатраты рабочих</v>
      </c>
      <c r="B144">
        <v>1</v>
      </c>
      <c r="C144">
        <v>53</v>
      </c>
      <c r="D144">
        <v>2</v>
      </c>
      <c r="E144">
        <v>0</v>
      </c>
      <c r="F144">
        <v>22514</v>
      </c>
    </row>
    <row r="145" spans="1:6" x14ac:dyDescent="0.25">
      <c r="A145" t="str">
        <f>'Локальная смета 1(копия)'!H52</f>
        <v>чел.-ч</v>
      </c>
      <c r="B145">
        <v>1</v>
      </c>
      <c r="C145">
        <v>53</v>
      </c>
      <c r="D145">
        <v>3</v>
      </c>
      <c r="E145">
        <v>0</v>
      </c>
      <c r="F145">
        <v>22514</v>
      </c>
    </row>
    <row r="146" spans="1:6" x14ac:dyDescent="0.25">
      <c r="A146" s="5">
        <f>'Локальная смета 1(копия)'!M52</f>
        <v>290</v>
      </c>
      <c r="B146">
        <v>1</v>
      </c>
      <c r="C146">
        <v>53</v>
      </c>
      <c r="D146">
        <v>5</v>
      </c>
      <c r="E146">
        <v>0</v>
      </c>
      <c r="F146">
        <v>22514</v>
      </c>
    </row>
    <row r="147" spans="1:6" x14ac:dyDescent="0.25">
      <c r="A147">
        <f>'Локальная смета 1(копия)'!H53</f>
        <v>3.5565600000000002</v>
      </c>
      <c r="B147">
        <v>1</v>
      </c>
      <c r="C147">
        <v>53</v>
      </c>
      <c r="D147">
        <v>7</v>
      </c>
      <c r="E147">
        <v>0</v>
      </c>
      <c r="F147">
        <v>22514</v>
      </c>
    </row>
    <row r="148" spans="1:6" x14ac:dyDescent="0.25">
      <c r="A148" t="str">
        <f>'Локальная смета 1(копия)'!D53</f>
        <v>Средний разряд работы</v>
      </c>
      <c r="B148">
        <v>1</v>
      </c>
      <c r="C148">
        <v>53</v>
      </c>
      <c r="D148">
        <v>20</v>
      </c>
      <c r="E148">
        <v>0</v>
      </c>
      <c r="F148">
        <v>22514</v>
      </c>
    </row>
    <row r="149" spans="1:6" x14ac:dyDescent="0.25">
      <c r="A149">
        <f>'Локальная смета 1(копия)'!G53</f>
        <v>3.5</v>
      </c>
      <c r="B149">
        <v>1</v>
      </c>
      <c r="C149">
        <v>53</v>
      </c>
      <c r="D149">
        <v>21</v>
      </c>
      <c r="E149">
        <v>0</v>
      </c>
      <c r="F149">
        <v>22514</v>
      </c>
    </row>
    <row r="150" spans="1:6" x14ac:dyDescent="0.25">
      <c r="A150">
        <f>'Локальная смета 1(копия)'!A54</f>
        <v>12</v>
      </c>
      <c r="B150">
        <v>1</v>
      </c>
      <c r="C150">
        <v>54</v>
      </c>
      <c r="D150">
        <v>0</v>
      </c>
      <c r="E150">
        <v>0</v>
      </c>
      <c r="F150">
        <v>22502</v>
      </c>
    </row>
    <row r="151" spans="1:6" x14ac:dyDescent="0.25">
      <c r="A151" t="str">
        <f>'Локальная смета 1(копия)'!B54</f>
        <v>БЦ-8.09040405-01</v>
      </c>
      <c r="B151">
        <v>1</v>
      </c>
      <c r="C151">
        <v>54</v>
      </c>
      <c r="D151">
        <v>1</v>
      </c>
      <c r="E151">
        <v>0</v>
      </c>
      <c r="F151">
        <v>22502</v>
      </c>
    </row>
    <row r="152" spans="1:6" x14ac:dyDescent="0.25">
      <c r="A152" t="str">
        <f>'Локальная смета 1(копия)'!D54</f>
        <v>Замена приборов, устройств и аппаратуры: прибор</v>
      </c>
      <c r="B152">
        <v>1</v>
      </c>
      <c r="C152">
        <v>54</v>
      </c>
      <c r="D152">
        <v>3</v>
      </c>
      <c r="E152">
        <v>0</v>
      </c>
      <c r="F152">
        <v>22502</v>
      </c>
    </row>
    <row r="153" spans="1:6" x14ac:dyDescent="0.25">
      <c r="A153" t="str">
        <f>'Локальная смета 1(копия)'!H54</f>
        <v>1 шт.</v>
      </c>
      <c r="B153">
        <v>1</v>
      </c>
      <c r="C153">
        <v>54</v>
      </c>
      <c r="D153">
        <v>4</v>
      </c>
      <c r="E153">
        <v>0</v>
      </c>
      <c r="F153">
        <v>22502</v>
      </c>
    </row>
    <row r="154" spans="1:6" x14ac:dyDescent="0.25">
      <c r="A154" s="5">
        <f>'Локальная смета 1(копия)'!L54</f>
        <v>1</v>
      </c>
      <c r="B154">
        <v>1</v>
      </c>
      <c r="C154">
        <v>54</v>
      </c>
      <c r="D154">
        <v>5</v>
      </c>
      <c r="E154">
        <v>0</v>
      </c>
      <c r="F154">
        <v>22502</v>
      </c>
    </row>
    <row r="155" spans="1:6" x14ac:dyDescent="0.25">
      <c r="A155">
        <f>'Локальная смета 1(копия)'!A56</f>
        <v>0</v>
      </c>
      <c r="B155">
        <v>1</v>
      </c>
      <c r="C155">
        <v>55</v>
      </c>
      <c r="D155">
        <v>0</v>
      </c>
      <c r="E155">
        <v>0</v>
      </c>
      <c r="F155">
        <v>22514</v>
      </c>
    </row>
    <row r="156" spans="1:6" x14ac:dyDescent="0.25">
      <c r="A156">
        <f>'Локальная смета 1(копия)'!B56</f>
        <v>1</v>
      </c>
      <c r="B156">
        <v>1</v>
      </c>
      <c r="C156">
        <v>55</v>
      </c>
      <c r="D156">
        <v>1</v>
      </c>
      <c r="E156">
        <v>0</v>
      </c>
      <c r="F156">
        <v>22514</v>
      </c>
    </row>
    <row r="157" spans="1:6" x14ac:dyDescent="0.25">
      <c r="A157" t="str">
        <f>'Локальная смета 1(копия)'!D56</f>
        <v>Трудозатраты рабочих</v>
      </c>
      <c r="B157">
        <v>1</v>
      </c>
      <c r="C157">
        <v>55</v>
      </c>
      <c r="D157">
        <v>2</v>
      </c>
      <c r="E157">
        <v>0</v>
      </c>
      <c r="F157">
        <v>22514</v>
      </c>
    </row>
    <row r="158" spans="1:6" x14ac:dyDescent="0.25">
      <c r="A158" t="str">
        <f>'Локальная смета 1(копия)'!H56</f>
        <v>чел.-ч</v>
      </c>
      <c r="B158">
        <v>1</v>
      </c>
      <c r="C158">
        <v>55</v>
      </c>
      <c r="D158">
        <v>3</v>
      </c>
      <c r="E158">
        <v>0</v>
      </c>
      <c r="F158">
        <v>22514</v>
      </c>
    </row>
    <row r="159" spans="1:6" x14ac:dyDescent="0.25">
      <c r="A159" s="5">
        <f>'Локальная смета 1(копия)'!M56</f>
        <v>308</v>
      </c>
      <c r="B159">
        <v>1</v>
      </c>
      <c r="C159">
        <v>55</v>
      </c>
      <c r="D159">
        <v>5</v>
      </c>
      <c r="E159">
        <v>0</v>
      </c>
      <c r="F159">
        <v>22514</v>
      </c>
    </row>
    <row r="160" spans="1:6" x14ac:dyDescent="0.25">
      <c r="A160">
        <f>'Локальная смета 1(копия)'!H57</f>
        <v>1.5329999999999999</v>
      </c>
      <c r="B160">
        <v>1</v>
      </c>
      <c r="C160">
        <v>55</v>
      </c>
      <c r="D160">
        <v>7</v>
      </c>
      <c r="E160">
        <v>0</v>
      </c>
      <c r="F160">
        <v>22514</v>
      </c>
    </row>
    <row r="161" spans="1:6" x14ac:dyDescent="0.25">
      <c r="A161" t="str">
        <f>'Локальная смета 1(копия)'!D57</f>
        <v>Средний разряд работы</v>
      </c>
      <c r="B161">
        <v>1</v>
      </c>
      <c r="C161">
        <v>55</v>
      </c>
      <c r="D161">
        <v>20</v>
      </c>
      <c r="E161">
        <v>0</v>
      </c>
      <c r="F161">
        <v>22514</v>
      </c>
    </row>
    <row r="162" spans="1:6" x14ac:dyDescent="0.25">
      <c r="A162" s="5">
        <f>'Локальная смета 1(копия)'!G57</f>
        <v>4</v>
      </c>
      <c r="B162">
        <v>1</v>
      </c>
      <c r="C162">
        <v>55</v>
      </c>
      <c r="D162">
        <v>21</v>
      </c>
      <c r="E162">
        <v>0</v>
      </c>
      <c r="F162">
        <v>22514</v>
      </c>
    </row>
    <row r="163" spans="1:6" x14ac:dyDescent="0.25">
      <c r="A163" t="str">
        <f>'Локальная смета 1(копия)'!A58</f>
        <v>13В</v>
      </c>
      <c r="B163">
        <v>1</v>
      </c>
      <c r="C163">
        <v>58</v>
      </c>
      <c r="D163">
        <v>0</v>
      </c>
      <c r="E163">
        <v>0</v>
      </c>
      <c r="F163">
        <v>22511</v>
      </c>
    </row>
    <row r="164" spans="1:6" x14ac:dyDescent="0.25">
      <c r="A164" t="str">
        <f>'Локальная смета 1(копия)'!B58</f>
        <v>Материал Заказчика</v>
      </c>
      <c r="B164">
        <v>1</v>
      </c>
      <c r="C164">
        <v>58</v>
      </c>
      <c r="D164">
        <v>1</v>
      </c>
      <c r="E164">
        <v>0</v>
      </c>
      <c r="F164">
        <v>22511</v>
      </c>
    </row>
    <row r="165" spans="1:6" x14ac:dyDescent="0.25">
      <c r="A165" t="str">
        <f>'Локальная смета 1(копия)'!D58</f>
        <v xml:space="preserve">ГазоанализаторOMS420RT </v>
      </c>
      <c r="B165">
        <v>1</v>
      </c>
      <c r="C165">
        <v>58</v>
      </c>
      <c r="D165">
        <v>2</v>
      </c>
      <c r="E165">
        <v>0</v>
      </c>
      <c r="F165">
        <v>22511</v>
      </c>
    </row>
    <row r="166" spans="1:6" x14ac:dyDescent="0.25">
      <c r="A166" t="str">
        <f>'Локальная смета 1(копия)'!H58</f>
        <v>шт</v>
      </c>
      <c r="B166">
        <v>1</v>
      </c>
      <c r="C166">
        <v>58</v>
      </c>
      <c r="D166">
        <v>3</v>
      </c>
      <c r="E166">
        <v>0</v>
      </c>
      <c r="F166">
        <v>22511</v>
      </c>
    </row>
    <row r="167" spans="1:6" x14ac:dyDescent="0.25">
      <c r="A167" s="5">
        <f>'Локальная смета 1(копия)'!L58</f>
        <v>1</v>
      </c>
      <c r="B167">
        <v>1</v>
      </c>
      <c r="C167">
        <v>58</v>
      </c>
      <c r="D167">
        <v>4</v>
      </c>
      <c r="E167">
        <v>0</v>
      </c>
      <c r="F167">
        <v>22511</v>
      </c>
    </row>
    <row r="168" spans="1:6" x14ac:dyDescent="0.25">
      <c r="A168" s="5">
        <f>'Локальная смета 1(копия)'!M58</f>
        <v>0</v>
      </c>
      <c r="B168">
        <v>1</v>
      </c>
      <c r="C168">
        <v>58</v>
      </c>
      <c r="D168">
        <v>5</v>
      </c>
      <c r="E168">
        <v>0</v>
      </c>
      <c r="F168">
        <v>22511</v>
      </c>
    </row>
    <row r="169" spans="1:6" x14ac:dyDescent="0.25">
      <c r="A169">
        <f>'Локальная смета 1(копия)'!A60</f>
        <v>14</v>
      </c>
      <c r="B169">
        <v>1</v>
      </c>
      <c r="C169">
        <v>56</v>
      </c>
      <c r="D169">
        <v>0</v>
      </c>
      <c r="E169">
        <v>0</v>
      </c>
      <c r="F169">
        <v>22502</v>
      </c>
    </row>
    <row r="170" spans="1:6" x14ac:dyDescent="0.25">
      <c r="A170" t="str">
        <f>'Локальная смета 1(копия)'!B60</f>
        <v>БЦ-8.09040408-01</v>
      </c>
      <c r="B170">
        <v>1</v>
      </c>
      <c r="C170">
        <v>56</v>
      </c>
      <c r="D170">
        <v>1</v>
      </c>
      <c r="E170">
        <v>0</v>
      </c>
      <c r="F170">
        <v>22502</v>
      </c>
    </row>
    <row r="171" spans="1:6" x14ac:dyDescent="0.25">
      <c r="A171" t="str">
        <f>'Локальная смета 1(копия)'!D60</f>
        <v>Замена приборов, устройств и аппаратуры: преобразователь первичный</v>
      </c>
      <c r="B171">
        <v>1</v>
      </c>
      <c r="C171">
        <v>56</v>
      </c>
      <c r="D171">
        <v>3</v>
      </c>
      <c r="E171">
        <v>0</v>
      </c>
      <c r="F171">
        <v>22502</v>
      </c>
    </row>
    <row r="172" spans="1:6" x14ac:dyDescent="0.25">
      <c r="A172" t="str">
        <f>'Локальная смета 1(копия)'!H60</f>
        <v>1 шт.</v>
      </c>
      <c r="B172">
        <v>1</v>
      </c>
      <c r="C172">
        <v>56</v>
      </c>
      <c r="D172">
        <v>4</v>
      </c>
      <c r="E172">
        <v>0</v>
      </c>
      <c r="F172">
        <v>22502</v>
      </c>
    </row>
    <row r="173" spans="1:6" x14ac:dyDescent="0.25">
      <c r="A173" s="5">
        <f>'Локальная смета 1(копия)'!L60</f>
        <v>1</v>
      </c>
      <c r="B173">
        <v>1</v>
      </c>
      <c r="C173">
        <v>56</v>
      </c>
      <c r="D173">
        <v>5</v>
      </c>
      <c r="E173">
        <v>0</v>
      </c>
      <c r="F173">
        <v>22502</v>
      </c>
    </row>
    <row r="174" spans="1:6" x14ac:dyDescent="0.25">
      <c r="A174">
        <f>'Локальная смета 1(копия)'!A62</f>
        <v>0</v>
      </c>
      <c r="B174">
        <v>1</v>
      </c>
      <c r="C174">
        <v>57</v>
      </c>
      <c r="D174">
        <v>0</v>
      </c>
      <c r="E174">
        <v>0</v>
      </c>
      <c r="F174">
        <v>22514</v>
      </c>
    </row>
    <row r="175" spans="1:6" x14ac:dyDescent="0.25">
      <c r="A175">
        <f>'Локальная смета 1(копия)'!B62</f>
        <v>1</v>
      </c>
      <c r="B175">
        <v>1</v>
      </c>
      <c r="C175">
        <v>57</v>
      </c>
      <c r="D175">
        <v>1</v>
      </c>
      <c r="E175">
        <v>0</v>
      </c>
      <c r="F175">
        <v>22514</v>
      </c>
    </row>
    <row r="176" spans="1:6" x14ac:dyDescent="0.25">
      <c r="A176" t="str">
        <f>'Локальная смета 1(копия)'!D62</f>
        <v>Трудозатраты рабочих</v>
      </c>
      <c r="B176">
        <v>1</v>
      </c>
      <c r="C176">
        <v>57</v>
      </c>
      <c r="D176">
        <v>2</v>
      </c>
      <c r="E176">
        <v>0</v>
      </c>
      <c r="F176">
        <v>22514</v>
      </c>
    </row>
    <row r="177" spans="1:6" x14ac:dyDescent="0.25">
      <c r="A177" t="str">
        <f>'Локальная смета 1(копия)'!H62</f>
        <v>чел.-ч</v>
      </c>
      <c r="B177">
        <v>1</v>
      </c>
      <c r="C177">
        <v>57</v>
      </c>
      <c r="D177">
        <v>3</v>
      </c>
      <c r="E177">
        <v>0</v>
      </c>
      <c r="F177">
        <v>22514</v>
      </c>
    </row>
    <row r="178" spans="1:6" x14ac:dyDescent="0.25">
      <c r="A178" s="5">
        <f>'Локальная смета 1(копия)'!M62</f>
        <v>308</v>
      </c>
      <c r="B178">
        <v>1</v>
      </c>
      <c r="C178">
        <v>57</v>
      </c>
      <c r="D178">
        <v>5</v>
      </c>
      <c r="E178">
        <v>0</v>
      </c>
      <c r="F178">
        <v>22514</v>
      </c>
    </row>
    <row r="179" spans="1:6" x14ac:dyDescent="0.25">
      <c r="A179">
        <f>'Локальная смета 1(копия)'!H63</f>
        <v>1.022</v>
      </c>
      <c r="B179">
        <v>1</v>
      </c>
      <c r="C179">
        <v>57</v>
      </c>
      <c r="D179">
        <v>7</v>
      </c>
      <c r="E179">
        <v>0</v>
      </c>
      <c r="F179">
        <v>22514</v>
      </c>
    </row>
    <row r="180" spans="1:6" x14ac:dyDescent="0.25">
      <c r="A180" t="str">
        <f>'Локальная смета 1(копия)'!D63</f>
        <v>Средний разряд работы</v>
      </c>
      <c r="B180">
        <v>1</v>
      </c>
      <c r="C180">
        <v>57</v>
      </c>
      <c r="D180">
        <v>20</v>
      </c>
      <c r="E180">
        <v>0</v>
      </c>
      <c r="F180">
        <v>22514</v>
      </c>
    </row>
    <row r="181" spans="1:6" x14ac:dyDescent="0.25">
      <c r="A181" s="5">
        <f>'Локальная смета 1(копия)'!G63</f>
        <v>4</v>
      </c>
      <c r="B181">
        <v>1</v>
      </c>
      <c r="C181">
        <v>57</v>
      </c>
      <c r="D181">
        <v>21</v>
      </c>
      <c r="E181">
        <v>0</v>
      </c>
      <c r="F181">
        <v>22514</v>
      </c>
    </row>
    <row r="182" spans="1:6" x14ac:dyDescent="0.25">
      <c r="A182" t="str">
        <f>'Локальная смета 1(копия)'!A64</f>
        <v>15В</v>
      </c>
      <c r="B182">
        <v>1</v>
      </c>
      <c r="C182">
        <v>59</v>
      </c>
      <c r="D182">
        <v>0</v>
      </c>
      <c r="E182">
        <v>0</v>
      </c>
      <c r="F182">
        <v>22511</v>
      </c>
    </row>
    <row r="183" spans="1:6" x14ac:dyDescent="0.25">
      <c r="A183" t="str">
        <f>'Локальная смета 1(копия)'!B64</f>
        <v>Материал Заказчика</v>
      </c>
      <c r="B183">
        <v>1</v>
      </c>
      <c r="C183">
        <v>59</v>
      </c>
      <c r="D183">
        <v>1</v>
      </c>
      <c r="E183">
        <v>0</v>
      </c>
      <c r="F183">
        <v>22511</v>
      </c>
    </row>
    <row r="184" spans="1:6" x14ac:dyDescent="0.25">
      <c r="A184" t="str">
        <f>'Локальная смета 1(копия)'!D64</f>
        <v xml:space="preserve">Зонд L-250 </v>
      </c>
      <c r="B184">
        <v>1</v>
      </c>
      <c r="C184">
        <v>59</v>
      </c>
      <c r="D184">
        <v>2</v>
      </c>
      <c r="E184">
        <v>0</v>
      </c>
      <c r="F184">
        <v>22511</v>
      </c>
    </row>
    <row r="185" spans="1:6" x14ac:dyDescent="0.25">
      <c r="A185" t="str">
        <f>'Локальная смета 1(копия)'!H64</f>
        <v>шт</v>
      </c>
      <c r="B185">
        <v>1</v>
      </c>
      <c r="C185">
        <v>59</v>
      </c>
      <c r="D185">
        <v>3</v>
      </c>
      <c r="E185">
        <v>0</v>
      </c>
      <c r="F185">
        <v>22511</v>
      </c>
    </row>
    <row r="186" spans="1:6" x14ac:dyDescent="0.25">
      <c r="A186" s="5">
        <f>'Локальная смета 1(копия)'!L64</f>
        <v>1</v>
      </c>
      <c r="B186">
        <v>1</v>
      </c>
      <c r="C186">
        <v>59</v>
      </c>
      <c r="D186">
        <v>4</v>
      </c>
      <c r="E186">
        <v>0</v>
      </c>
      <c r="F186">
        <v>22511</v>
      </c>
    </row>
    <row r="187" spans="1:6" x14ac:dyDescent="0.25">
      <c r="A187" s="5">
        <f>'Локальная смета 1(копия)'!M64</f>
        <v>0</v>
      </c>
      <c r="B187">
        <v>1</v>
      </c>
      <c r="C187">
        <v>59</v>
      </c>
      <c r="D187">
        <v>5</v>
      </c>
      <c r="E187">
        <v>0</v>
      </c>
      <c r="F187">
        <v>22511</v>
      </c>
    </row>
    <row r="188" spans="1:6" x14ac:dyDescent="0.25">
      <c r="A188">
        <f>'Локальная смета 1(копия)'!A66</f>
        <v>16</v>
      </c>
      <c r="B188">
        <v>1</v>
      </c>
      <c r="C188">
        <v>60</v>
      </c>
      <c r="D188">
        <v>0</v>
      </c>
      <c r="E188">
        <v>0</v>
      </c>
      <c r="F188">
        <v>22502</v>
      </c>
    </row>
    <row r="189" spans="1:6" x14ac:dyDescent="0.25">
      <c r="A189" t="str">
        <f>'Локальная смета 1(копия)'!B66</f>
        <v>БЦ-8.09030101-02</v>
      </c>
      <c r="B189">
        <v>1</v>
      </c>
      <c r="C189">
        <v>60</v>
      </c>
      <c r="D189">
        <v>1</v>
      </c>
      <c r="E189">
        <v>0</v>
      </c>
      <c r="F189">
        <v>22502</v>
      </c>
    </row>
    <row r="190" spans="1:6" x14ac:dyDescent="0.25">
      <c r="A190" t="str">
        <f>'Локальная смета 1(копия)'!D66</f>
        <v>Установка щита шкафного, размеры 600х400х500 мм</v>
      </c>
      <c r="B190">
        <v>1</v>
      </c>
      <c r="C190">
        <v>60</v>
      </c>
      <c r="D190">
        <v>3</v>
      </c>
      <c r="E190">
        <v>0</v>
      </c>
      <c r="F190">
        <v>22502</v>
      </c>
    </row>
    <row r="191" spans="1:6" x14ac:dyDescent="0.25">
      <c r="A191" t="str">
        <f>'Локальная смета 1(копия)'!H66</f>
        <v>1 шт.</v>
      </c>
      <c r="B191">
        <v>1</v>
      </c>
      <c r="C191">
        <v>60</v>
      </c>
      <c r="D191">
        <v>4</v>
      </c>
      <c r="E191">
        <v>0</v>
      </c>
      <c r="F191">
        <v>22502</v>
      </c>
    </row>
    <row r="192" spans="1:6" x14ac:dyDescent="0.25">
      <c r="A192" s="5">
        <f>'Локальная смета 1(копия)'!L66</f>
        <v>1</v>
      </c>
      <c r="B192">
        <v>1</v>
      </c>
      <c r="C192">
        <v>60</v>
      </c>
      <c r="D192">
        <v>5</v>
      </c>
      <c r="E192">
        <v>0</v>
      </c>
      <c r="F192">
        <v>22502</v>
      </c>
    </row>
    <row r="193" spans="1:6" x14ac:dyDescent="0.25">
      <c r="A193">
        <f>'Локальная смета 1(копия)'!A68</f>
        <v>0</v>
      </c>
      <c r="B193">
        <v>1</v>
      </c>
      <c r="C193">
        <v>61</v>
      </c>
      <c r="D193">
        <v>0</v>
      </c>
      <c r="E193">
        <v>0</v>
      </c>
      <c r="F193">
        <v>22514</v>
      </c>
    </row>
    <row r="194" spans="1:6" x14ac:dyDescent="0.25">
      <c r="A194">
        <f>'Локальная смета 1(копия)'!B68</f>
        <v>1</v>
      </c>
      <c r="B194">
        <v>1</v>
      </c>
      <c r="C194">
        <v>61</v>
      </c>
      <c r="D194">
        <v>1</v>
      </c>
      <c r="E194">
        <v>0</v>
      </c>
      <c r="F194">
        <v>22514</v>
      </c>
    </row>
    <row r="195" spans="1:6" x14ac:dyDescent="0.25">
      <c r="A195" t="str">
        <f>'Локальная смета 1(копия)'!D68</f>
        <v>Трудозатраты рабочих</v>
      </c>
      <c r="B195">
        <v>1</v>
      </c>
      <c r="C195">
        <v>61</v>
      </c>
      <c r="D195">
        <v>2</v>
      </c>
      <c r="E195">
        <v>0</v>
      </c>
      <c r="F195">
        <v>22514</v>
      </c>
    </row>
    <row r="196" spans="1:6" x14ac:dyDescent="0.25">
      <c r="A196" t="str">
        <f>'Локальная смета 1(копия)'!H68</f>
        <v>чел.-ч</v>
      </c>
      <c r="B196">
        <v>1</v>
      </c>
      <c r="C196">
        <v>61</v>
      </c>
      <c r="D196">
        <v>3</v>
      </c>
      <c r="E196">
        <v>0</v>
      </c>
      <c r="F196">
        <v>22514</v>
      </c>
    </row>
    <row r="197" spans="1:6" x14ac:dyDescent="0.25">
      <c r="A197" s="5">
        <f>'Локальная смета 1(копия)'!M68</f>
        <v>290</v>
      </c>
      <c r="B197">
        <v>1</v>
      </c>
      <c r="C197">
        <v>61</v>
      </c>
      <c r="D197">
        <v>5</v>
      </c>
      <c r="E197">
        <v>0</v>
      </c>
      <c r="F197">
        <v>22514</v>
      </c>
    </row>
    <row r="198" spans="1:6" x14ac:dyDescent="0.25">
      <c r="A198">
        <f>'Локальная смета 1(копия)'!H69</f>
        <v>2.9638</v>
      </c>
      <c r="B198">
        <v>1</v>
      </c>
      <c r="C198">
        <v>61</v>
      </c>
      <c r="D198">
        <v>7</v>
      </c>
      <c r="E198">
        <v>0</v>
      </c>
      <c r="F198">
        <v>22514</v>
      </c>
    </row>
    <row r="199" spans="1:6" x14ac:dyDescent="0.25">
      <c r="A199" t="str">
        <f>'Локальная смета 1(копия)'!D69</f>
        <v>Средний разряд работы</v>
      </c>
      <c r="B199">
        <v>1</v>
      </c>
      <c r="C199">
        <v>61</v>
      </c>
      <c r="D199">
        <v>20</v>
      </c>
      <c r="E199">
        <v>0</v>
      </c>
      <c r="F199">
        <v>22514</v>
      </c>
    </row>
    <row r="200" spans="1:6" x14ac:dyDescent="0.25">
      <c r="A200">
        <f>'Локальная смета 1(копия)'!G69</f>
        <v>3.5</v>
      </c>
      <c r="B200">
        <v>1</v>
      </c>
      <c r="C200">
        <v>61</v>
      </c>
      <c r="D200">
        <v>21</v>
      </c>
      <c r="E200">
        <v>0</v>
      </c>
      <c r="F200">
        <v>22514</v>
      </c>
    </row>
    <row r="201" spans="1:6" x14ac:dyDescent="0.25">
      <c r="A201">
        <f>'Локальная смета 1(копия)'!A70</f>
        <v>17</v>
      </c>
      <c r="B201">
        <v>1</v>
      </c>
      <c r="C201">
        <v>62</v>
      </c>
      <c r="D201">
        <v>0</v>
      </c>
      <c r="E201">
        <v>0</v>
      </c>
      <c r="F201">
        <v>22511</v>
      </c>
    </row>
    <row r="202" spans="1:6" x14ac:dyDescent="0.25">
      <c r="A202" t="str">
        <f>'Локальная смета 1(копия)'!B70</f>
        <v>500-9398-148</v>
      </c>
      <c r="B202">
        <v>1</v>
      </c>
      <c r="C202">
        <v>62</v>
      </c>
      <c r="D202">
        <v>1</v>
      </c>
      <c r="E202">
        <v>0</v>
      </c>
      <c r="F202">
        <v>22511</v>
      </c>
    </row>
    <row r="203" spans="1:6" x14ac:dyDescent="0.25">
      <c r="A203" t="str">
        <f>'Локальная смета 1(копия)'!D70</f>
        <v>Щиты ИЭК ЩМП-4 (650х800х250) IP31 (корпус)</v>
      </c>
      <c r="B203">
        <v>1</v>
      </c>
      <c r="C203">
        <v>62</v>
      </c>
      <c r="D203">
        <v>2</v>
      </c>
      <c r="E203">
        <v>0</v>
      </c>
      <c r="F203">
        <v>22511</v>
      </c>
    </row>
    <row r="204" spans="1:6" x14ac:dyDescent="0.25">
      <c r="A204" t="str">
        <f>'Локальная смета 1(копия)'!H70</f>
        <v>шт.</v>
      </c>
      <c r="B204">
        <v>1</v>
      </c>
      <c r="C204">
        <v>62</v>
      </c>
      <c r="D204">
        <v>3</v>
      </c>
      <c r="E204">
        <v>0</v>
      </c>
      <c r="F204">
        <v>22511</v>
      </c>
    </row>
    <row r="205" spans="1:6" x14ac:dyDescent="0.25">
      <c r="A205" s="5">
        <f>'Локальная смета 1(копия)'!L70</f>
        <v>1</v>
      </c>
      <c r="B205">
        <v>1</v>
      </c>
      <c r="C205">
        <v>62</v>
      </c>
      <c r="D205">
        <v>4</v>
      </c>
      <c r="E205">
        <v>0</v>
      </c>
      <c r="F205">
        <v>22511</v>
      </c>
    </row>
    <row r="206" spans="1:6" x14ac:dyDescent="0.25">
      <c r="A206" s="7">
        <f>'Локальная смета 1(копия)'!M70</f>
        <v>2351.66</v>
      </c>
      <c r="B206">
        <v>1</v>
      </c>
      <c r="C206">
        <v>62</v>
      </c>
      <c r="D206">
        <v>5</v>
      </c>
      <c r="E206">
        <v>0</v>
      </c>
      <c r="F206">
        <v>22511</v>
      </c>
    </row>
    <row r="207" spans="1:6" x14ac:dyDescent="0.25">
      <c r="A207">
        <f>'Локальная смета 1(копия)'!A72</f>
        <v>18</v>
      </c>
      <c r="B207">
        <v>1</v>
      </c>
      <c r="C207">
        <v>64</v>
      </c>
      <c r="D207">
        <v>0</v>
      </c>
      <c r="E207">
        <v>0</v>
      </c>
      <c r="F207">
        <v>22502</v>
      </c>
    </row>
    <row r="208" spans="1:6" x14ac:dyDescent="0.25">
      <c r="A208" t="str">
        <f>'Локальная смета 1(копия)'!B72</f>
        <v>БЦ-8.09050102-02</v>
      </c>
      <c r="B208">
        <v>1</v>
      </c>
      <c r="C208">
        <v>64</v>
      </c>
      <c r="D208">
        <v>1</v>
      </c>
      <c r="E208">
        <v>0</v>
      </c>
      <c r="F208">
        <v>22502</v>
      </c>
    </row>
    <row r="209" spans="1:6" x14ac:dyDescent="0.25">
      <c r="A209" t="str">
        <f>'Локальная смета 1(копия)'!D72</f>
        <v>Замена коробки соединительной, количество клемм в коробке - 16</v>
      </c>
      <c r="B209">
        <v>1</v>
      </c>
      <c r="C209">
        <v>64</v>
      </c>
      <c r="D209">
        <v>3</v>
      </c>
      <c r="E209">
        <v>0</v>
      </c>
      <c r="F209">
        <v>22502</v>
      </c>
    </row>
    <row r="210" spans="1:6" x14ac:dyDescent="0.25">
      <c r="A210" t="str">
        <f>'Локальная смета 1(копия)'!H72</f>
        <v>1 шт.</v>
      </c>
      <c r="B210">
        <v>1</v>
      </c>
      <c r="C210">
        <v>64</v>
      </c>
      <c r="D210">
        <v>4</v>
      </c>
      <c r="E210">
        <v>0</v>
      </c>
      <c r="F210">
        <v>22502</v>
      </c>
    </row>
    <row r="211" spans="1:6" x14ac:dyDescent="0.25">
      <c r="A211" s="5">
        <f>'Локальная смета 1(копия)'!L72</f>
        <v>1</v>
      </c>
      <c r="B211">
        <v>1</v>
      </c>
      <c r="C211">
        <v>64</v>
      </c>
      <c r="D211">
        <v>5</v>
      </c>
      <c r="E211">
        <v>0</v>
      </c>
      <c r="F211">
        <v>22502</v>
      </c>
    </row>
    <row r="212" spans="1:6" x14ac:dyDescent="0.25">
      <c r="A212">
        <f>'Локальная смета 1(копия)'!A74</f>
        <v>0</v>
      </c>
      <c r="B212">
        <v>1</v>
      </c>
      <c r="C212">
        <v>65</v>
      </c>
      <c r="D212">
        <v>0</v>
      </c>
      <c r="E212">
        <v>0</v>
      </c>
      <c r="F212">
        <v>22514</v>
      </c>
    </row>
    <row r="213" spans="1:6" x14ac:dyDescent="0.25">
      <c r="A213">
        <f>'Локальная смета 1(копия)'!B74</f>
        <v>1</v>
      </c>
      <c r="B213">
        <v>1</v>
      </c>
      <c r="C213">
        <v>65</v>
      </c>
      <c r="D213">
        <v>1</v>
      </c>
      <c r="E213">
        <v>0</v>
      </c>
      <c r="F213">
        <v>22514</v>
      </c>
    </row>
    <row r="214" spans="1:6" x14ac:dyDescent="0.25">
      <c r="A214" t="str">
        <f>'Локальная смета 1(копия)'!D74</f>
        <v>Трудозатраты рабочих</v>
      </c>
      <c r="B214">
        <v>1</v>
      </c>
      <c r="C214">
        <v>65</v>
      </c>
      <c r="D214">
        <v>2</v>
      </c>
      <c r="E214">
        <v>0</v>
      </c>
      <c r="F214">
        <v>22514</v>
      </c>
    </row>
    <row r="215" spans="1:6" x14ac:dyDescent="0.25">
      <c r="A215" t="str">
        <f>'Локальная смета 1(копия)'!H74</f>
        <v>чел.-ч</v>
      </c>
      <c r="B215">
        <v>1</v>
      </c>
      <c r="C215">
        <v>65</v>
      </c>
      <c r="D215">
        <v>3</v>
      </c>
      <c r="E215">
        <v>0</v>
      </c>
      <c r="F215">
        <v>22514</v>
      </c>
    </row>
    <row r="216" spans="1:6" x14ac:dyDescent="0.25">
      <c r="A216" s="5">
        <f>'Локальная смета 1(копия)'!M74</f>
        <v>301</v>
      </c>
      <c r="B216">
        <v>1</v>
      </c>
      <c r="C216">
        <v>65</v>
      </c>
      <c r="D216">
        <v>5</v>
      </c>
      <c r="E216">
        <v>0</v>
      </c>
      <c r="F216">
        <v>22514</v>
      </c>
    </row>
    <row r="217" spans="1:6" x14ac:dyDescent="0.25">
      <c r="A217">
        <f>'Локальная смета 1(копия)'!H75</f>
        <v>1.5329999999999999</v>
      </c>
      <c r="B217">
        <v>1</v>
      </c>
      <c r="C217">
        <v>65</v>
      </c>
      <c r="D217">
        <v>7</v>
      </c>
      <c r="E217">
        <v>0</v>
      </c>
      <c r="F217">
        <v>22514</v>
      </c>
    </row>
    <row r="218" spans="1:6" x14ac:dyDescent="0.25">
      <c r="A218" t="str">
        <f>'Локальная смета 1(копия)'!D75</f>
        <v>Средний разряд работы</v>
      </c>
      <c r="B218">
        <v>1</v>
      </c>
      <c r="C218">
        <v>65</v>
      </c>
      <c r="D218">
        <v>20</v>
      </c>
      <c r="E218">
        <v>0</v>
      </c>
      <c r="F218">
        <v>22514</v>
      </c>
    </row>
    <row r="219" spans="1:6" x14ac:dyDescent="0.25">
      <c r="A219">
        <f>'Локальная смета 1(копия)'!G75</f>
        <v>3.8</v>
      </c>
      <c r="B219">
        <v>1</v>
      </c>
      <c r="C219">
        <v>65</v>
      </c>
      <c r="D219">
        <v>21</v>
      </c>
      <c r="E219">
        <v>0</v>
      </c>
      <c r="F219">
        <v>22514</v>
      </c>
    </row>
    <row r="220" spans="1:6" x14ac:dyDescent="0.25">
      <c r="A220">
        <f>'Локальная смета 1(копия)'!A76</f>
        <v>19</v>
      </c>
      <c r="B220">
        <v>1</v>
      </c>
      <c r="C220">
        <v>67</v>
      </c>
      <c r="D220">
        <v>0</v>
      </c>
      <c r="E220">
        <v>0</v>
      </c>
      <c r="F220">
        <v>22511</v>
      </c>
    </row>
    <row r="221" spans="1:6" x14ac:dyDescent="0.25">
      <c r="A221" t="str">
        <f>'Локальная смета 1(копия)'!B76</f>
        <v>500-9002-020</v>
      </c>
      <c r="B221">
        <v>1</v>
      </c>
      <c r="C221">
        <v>67</v>
      </c>
      <c r="D221">
        <v>1</v>
      </c>
      <c r="E221">
        <v>0</v>
      </c>
      <c r="F221">
        <v>22511</v>
      </c>
    </row>
    <row r="222" spans="1:6" x14ac:dyDescent="0.25">
      <c r="A222" t="str">
        <f>'Локальная смета 1(копия)'!D76</f>
        <v>Коробки соединительные c зажимами наборными КЗНС-16</v>
      </c>
      <c r="B222">
        <v>1</v>
      </c>
      <c r="C222">
        <v>67</v>
      </c>
      <c r="D222">
        <v>2</v>
      </c>
      <c r="E222">
        <v>0</v>
      </c>
      <c r="F222">
        <v>22511</v>
      </c>
    </row>
    <row r="223" spans="1:6" x14ac:dyDescent="0.25">
      <c r="A223" t="str">
        <f>'Локальная смета 1(копия)'!H76</f>
        <v>шт.</v>
      </c>
      <c r="B223">
        <v>1</v>
      </c>
      <c r="C223">
        <v>67</v>
      </c>
      <c r="D223">
        <v>3</v>
      </c>
      <c r="E223">
        <v>0</v>
      </c>
      <c r="F223">
        <v>22511</v>
      </c>
    </row>
    <row r="224" spans="1:6" x14ac:dyDescent="0.25">
      <c r="A224" s="5">
        <f>'Локальная смета 1(копия)'!L76</f>
        <v>1</v>
      </c>
      <c r="B224">
        <v>1</v>
      </c>
      <c r="C224">
        <v>67</v>
      </c>
      <c r="D224">
        <v>4</v>
      </c>
      <c r="E224">
        <v>0</v>
      </c>
      <c r="F224">
        <v>22511</v>
      </c>
    </row>
    <row r="225" spans="1:6" x14ac:dyDescent="0.25">
      <c r="A225" s="7">
        <f>'Локальная смета 1(копия)'!M76</f>
        <v>1314.22</v>
      </c>
      <c r="B225">
        <v>1</v>
      </c>
      <c r="C225">
        <v>67</v>
      </c>
      <c r="D225">
        <v>5</v>
      </c>
      <c r="E225">
        <v>0</v>
      </c>
      <c r="F225">
        <v>22511</v>
      </c>
    </row>
    <row r="226" spans="1:6" x14ac:dyDescent="0.25">
      <c r="A226">
        <f>'Локальная смета 1(копия)'!A78</f>
        <v>20</v>
      </c>
      <c r="B226">
        <v>1</v>
      </c>
      <c r="C226">
        <v>68</v>
      </c>
      <c r="D226">
        <v>0</v>
      </c>
      <c r="E226">
        <v>0</v>
      </c>
      <c r="F226">
        <v>22502</v>
      </c>
    </row>
    <row r="227" spans="1:6" x14ac:dyDescent="0.25">
      <c r="A227" t="str">
        <f>'Локальная смета 1(копия)'!B78</f>
        <v>БЦ-8.09020101-02</v>
      </c>
      <c r="B227">
        <v>1</v>
      </c>
      <c r="C227">
        <v>68</v>
      </c>
      <c r="D227">
        <v>1</v>
      </c>
      <c r="E227">
        <v>0</v>
      </c>
      <c r="F227">
        <v>22502</v>
      </c>
    </row>
    <row r="228" spans="1:6" x14ac:dyDescent="0.25">
      <c r="A228" t="str">
        <f>'Локальная смета 1(копия)'!D78</f>
        <v>Замена импульсных и защитных труб: стальная труба со сварными соединениями по металлическим конструкциям, давление до 1,6 (16) МПа (кгс/см2), диаметр труб свыше 10 до 25 мм</v>
      </c>
      <c r="B228">
        <v>1</v>
      </c>
      <c r="C228">
        <v>68</v>
      </c>
      <c r="D228">
        <v>3</v>
      </c>
      <c r="E228">
        <v>0</v>
      </c>
      <c r="F228">
        <v>22502</v>
      </c>
    </row>
    <row r="229" spans="1:6" x14ac:dyDescent="0.25">
      <c r="A229" t="str">
        <f>'Локальная смета 1(копия)'!H78</f>
        <v>10 пог.м</v>
      </c>
      <c r="B229">
        <v>1</v>
      </c>
      <c r="C229">
        <v>68</v>
      </c>
      <c r="D229">
        <v>4</v>
      </c>
      <c r="E229">
        <v>0</v>
      </c>
      <c r="F229">
        <v>22502</v>
      </c>
    </row>
    <row r="230" spans="1:6" x14ac:dyDescent="0.25">
      <c r="A230">
        <f>'Локальная смета 1(копия)'!L78</f>
        <v>2.2000000000000002</v>
      </c>
      <c r="B230">
        <v>1</v>
      </c>
      <c r="C230">
        <v>68</v>
      </c>
      <c r="D230">
        <v>5</v>
      </c>
      <c r="E230">
        <v>0</v>
      </c>
      <c r="F230">
        <v>22502</v>
      </c>
    </row>
    <row r="231" spans="1:6" x14ac:dyDescent="0.25">
      <c r="A231">
        <f>'Локальная смета 1(копия)'!A80</f>
        <v>0</v>
      </c>
      <c r="B231">
        <v>1</v>
      </c>
      <c r="C231">
        <v>69</v>
      </c>
      <c r="D231">
        <v>0</v>
      </c>
      <c r="E231">
        <v>0</v>
      </c>
      <c r="F231">
        <v>22514</v>
      </c>
    </row>
    <row r="232" spans="1:6" x14ac:dyDescent="0.25">
      <c r="A232">
        <f>'Локальная смета 1(копия)'!B80</f>
        <v>1</v>
      </c>
      <c r="B232">
        <v>1</v>
      </c>
      <c r="C232">
        <v>69</v>
      </c>
      <c r="D232">
        <v>1</v>
      </c>
      <c r="E232">
        <v>0</v>
      </c>
      <c r="F232">
        <v>22514</v>
      </c>
    </row>
    <row r="233" spans="1:6" x14ac:dyDescent="0.25">
      <c r="A233" t="str">
        <f>'Локальная смета 1(копия)'!D80</f>
        <v>Трудозатраты рабочих</v>
      </c>
      <c r="B233">
        <v>1</v>
      </c>
      <c r="C233">
        <v>69</v>
      </c>
      <c r="D233">
        <v>2</v>
      </c>
      <c r="E233">
        <v>0</v>
      </c>
      <c r="F233">
        <v>22514</v>
      </c>
    </row>
    <row r="234" spans="1:6" x14ac:dyDescent="0.25">
      <c r="A234" t="str">
        <f>'Локальная смета 1(копия)'!H80</f>
        <v>чел.-ч</v>
      </c>
      <c r="B234">
        <v>1</v>
      </c>
      <c r="C234">
        <v>69</v>
      </c>
      <c r="D234">
        <v>3</v>
      </c>
      <c r="E234">
        <v>0</v>
      </c>
      <c r="F234">
        <v>22514</v>
      </c>
    </row>
    <row r="235" spans="1:6" x14ac:dyDescent="0.25">
      <c r="A235" s="5">
        <f>'Локальная смета 1(копия)'!M80</f>
        <v>308</v>
      </c>
      <c r="B235">
        <v>1</v>
      </c>
      <c r="C235">
        <v>69</v>
      </c>
      <c r="D235">
        <v>5</v>
      </c>
      <c r="E235">
        <v>0</v>
      </c>
      <c r="F235">
        <v>22514</v>
      </c>
    </row>
    <row r="236" spans="1:6" x14ac:dyDescent="0.25">
      <c r="A236">
        <f>'Локальная смета 1(копия)'!H81</f>
        <v>7.0824600000000002</v>
      </c>
      <c r="B236">
        <v>1</v>
      </c>
      <c r="C236">
        <v>69</v>
      </c>
      <c r="D236">
        <v>7</v>
      </c>
      <c r="E236">
        <v>0</v>
      </c>
      <c r="F236">
        <v>22514</v>
      </c>
    </row>
    <row r="237" spans="1:6" x14ac:dyDescent="0.25">
      <c r="A237" t="str">
        <f>'Локальная смета 1(копия)'!D81</f>
        <v>Средний разряд работы</v>
      </c>
      <c r="B237">
        <v>1</v>
      </c>
      <c r="C237">
        <v>69</v>
      </c>
      <c r="D237">
        <v>20</v>
      </c>
      <c r="E237">
        <v>0</v>
      </c>
      <c r="F237">
        <v>22514</v>
      </c>
    </row>
    <row r="238" spans="1:6" x14ac:dyDescent="0.25">
      <c r="A238" s="5">
        <f>'Локальная смета 1(копия)'!G81</f>
        <v>4</v>
      </c>
      <c r="B238">
        <v>1</v>
      </c>
      <c r="C238">
        <v>69</v>
      </c>
      <c r="D238">
        <v>21</v>
      </c>
      <c r="E238">
        <v>0</v>
      </c>
      <c r="F238">
        <v>22514</v>
      </c>
    </row>
    <row r="239" spans="1:6" x14ac:dyDescent="0.25">
      <c r="A239">
        <f>'Локальная смета 1(копия)'!A82</f>
        <v>21</v>
      </c>
      <c r="B239">
        <v>1</v>
      </c>
      <c r="C239">
        <v>70</v>
      </c>
      <c r="D239">
        <v>0</v>
      </c>
      <c r="E239">
        <v>0</v>
      </c>
      <c r="F239">
        <v>22511</v>
      </c>
    </row>
    <row r="240" spans="1:6" x14ac:dyDescent="0.25">
      <c r="A240" t="str">
        <f>'Локальная смета 1(копия)'!B82</f>
        <v>103-0015</v>
      </c>
      <c r="B240">
        <v>1</v>
      </c>
      <c r="C240">
        <v>70</v>
      </c>
      <c r="D240">
        <v>1</v>
      </c>
      <c r="E240">
        <v>0</v>
      </c>
      <c r="F240">
        <v>22511</v>
      </c>
    </row>
    <row r="241" spans="1:6" x14ac:dyDescent="0.25">
      <c r="A241" t="str">
        <f>'Локальная смета 1(копия)'!D82</f>
        <v>Трубы водогазопроводные черные обыкновенные 25х3.2 мм</v>
      </c>
      <c r="B241">
        <v>1</v>
      </c>
      <c r="C241">
        <v>70</v>
      </c>
      <c r="D241">
        <v>2</v>
      </c>
      <c r="E241">
        <v>0</v>
      </c>
      <c r="F241">
        <v>22511</v>
      </c>
    </row>
    <row r="242" spans="1:6" x14ac:dyDescent="0.25">
      <c r="A242" t="str">
        <f>'Локальная смета 1(копия)'!H82</f>
        <v>м</v>
      </c>
      <c r="B242">
        <v>1</v>
      </c>
      <c r="C242">
        <v>70</v>
      </c>
      <c r="D242">
        <v>3</v>
      </c>
      <c r="E242">
        <v>0</v>
      </c>
      <c r="F242">
        <v>22511</v>
      </c>
    </row>
    <row r="243" spans="1:6" x14ac:dyDescent="0.25">
      <c r="A243" s="5">
        <f>'Локальная смета 1(копия)'!L82</f>
        <v>22</v>
      </c>
      <c r="B243">
        <v>1</v>
      </c>
      <c r="C243">
        <v>70</v>
      </c>
      <c r="D243">
        <v>4</v>
      </c>
      <c r="E243">
        <v>0</v>
      </c>
      <c r="F243">
        <v>22511</v>
      </c>
    </row>
    <row r="244" spans="1:6" x14ac:dyDescent="0.25">
      <c r="A244" s="7">
        <f>'Локальная смета 1(копия)'!M82</f>
        <v>65.760000000000005</v>
      </c>
      <c r="B244">
        <v>1</v>
      </c>
      <c r="C244">
        <v>70</v>
      </c>
      <c r="D244">
        <v>5</v>
      </c>
      <c r="E244">
        <v>0</v>
      </c>
      <c r="F244">
        <v>22511</v>
      </c>
    </row>
    <row r="245" spans="1:6" x14ac:dyDescent="0.25">
      <c r="A245">
        <f>'Локальная смета 1(копия)'!A84</f>
        <v>22</v>
      </c>
      <c r="B245">
        <v>1</v>
      </c>
      <c r="C245">
        <v>71</v>
      </c>
      <c r="D245">
        <v>0</v>
      </c>
      <c r="E245">
        <v>0</v>
      </c>
      <c r="F245">
        <v>22502</v>
      </c>
    </row>
    <row r="246" spans="1:6" x14ac:dyDescent="0.25">
      <c r="A246" t="str">
        <f>'Локальная смета 1(копия)'!B84</f>
        <v>БЦ-8.09010102-02</v>
      </c>
      <c r="B246">
        <v>1</v>
      </c>
      <c r="C246">
        <v>71</v>
      </c>
      <c r="D246">
        <v>1</v>
      </c>
      <c r="E246">
        <v>0</v>
      </c>
      <c r="F246">
        <v>22502</v>
      </c>
    </row>
    <row r="247" spans="1:6" x14ac:dyDescent="0.25">
      <c r="A247" t="str">
        <f>'Локальная смета 1(копия)'!D84</f>
        <v>Замена контрольного и телефонного кабеля: по металлическим конструкциям и в лотках с креплением на поворотах и в конце, масса 1 м кабеля свыше 0,5 до 1 м</v>
      </c>
      <c r="B247">
        <v>1</v>
      </c>
      <c r="C247">
        <v>71</v>
      </c>
      <c r="D247">
        <v>3</v>
      </c>
      <c r="E247">
        <v>0</v>
      </c>
      <c r="F247">
        <v>22502</v>
      </c>
    </row>
    <row r="248" spans="1:6" x14ac:dyDescent="0.25">
      <c r="A248" t="str">
        <f>'Локальная смета 1(копия)'!H84</f>
        <v>100 пог.м</v>
      </c>
      <c r="B248">
        <v>1</v>
      </c>
      <c r="C248">
        <v>71</v>
      </c>
      <c r="D248">
        <v>4</v>
      </c>
      <c r="E248">
        <v>0</v>
      </c>
      <c r="F248">
        <v>22502</v>
      </c>
    </row>
    <row r="249" spans="1:6" x14ac:dyDescent="0.25">
      <c r="A249">
        <f>'Локальная смета 1(копия)'!L84</f>
        <v>2.7</v>
      </c>
      <c r="B249">
        <v>1</v>
      </c>
      <c r="C249">
        <v>71</v>
      </c>
      <c r="D249">
        <v>5</v>
      </c>
      <c r="E249">
        <v>0</v>
      </c>
      <c r="F249">
        <v>22502</v>
      </c>
    </row>
    <row r="250" spans="1:6" x14ac:dyDescent="0.25">
      <c r="A250">
        <f>'Локальная смета 1(копия)'!A86</f>
        <v>0</v>
      </c>
      <c r="B250">
        <v>1</v>
      </c>
      <c r="C250">
        <v>74</v>
      </c>
      <c r="D250">
        <v>0</v>
      </c>
      <c r="E250">
        <v>0</v>
      </c>
      <c r="F250">
        <v>22514</v>
      </c>
    </row>
    <row r="251" spans="1:6" x14ac:dyDescent="0.25">
      <c r="A251">
        <f>'Локальная смета 1(копия)'!B86</f>
        <v>1</v>
      </c>
      <c r="B251">
        <v>1</v>
      </c>
      <c r="C251">
        <v>74</v>
      </c>
      <c r="D251">
        <v>1</v>
      </c>
      <c r="E251">
        <v>0</v>
      </c>
      <c r="F251">
        <v>22514</v>
      </c>
    </row>
    <row r="252" spans="1:6" x14ac:dyDescent="0.25">
      <c r="A252" t="str">
        <f>'Локальная смета 1(копия)'!D86</f>
        <v>Трудозатраты рабочих</v>
      </c>
      <c r="B252">
        <v>1</v>
      </c>
      <c r="C252">
        <v>74</v>
      </c>
      <c r="D252">
        <v>2</v>
      </c>
      <c r="E252">
        <v>0</v>
      </c>
      <c r="F252">
        <v>22514</v>
      </c>
    </row>
    <row r="253" spans="1:6" x14ac:dyDescent="0.25">
      <c r="A253" t="str">
        <f>'Локальная смета 1(копия)'!H86</f>
        <v>чел.-ч</v>
      </c>
      <c r="B253">
        <v>1</v>
      </c>
      <c r="C253">
        <v>74</v>
      </c>
      <c r="D253">
        <v>3</v>
      </c>
      <c r="E253">
        <v>0</v>
      </c>
      <c r="F253">
        <v>22514</v>
      </c>
    </row>
    <row r="254" spans="1:6" x14ac:dyDescent="0.25">
      <c r="A254" s="5">
        <f>'Локальная смета 1(копия)'!M86</f>
        <v>308</v>
      </c>
      <c r="B254">
        <v>1</v>
      </c>
      <c r="C254">
        <v>74</v>
      </c>
      <c r="D254">
        <v>5</v>
      </c>
      <c r="E254">
        <v>0</v>
      </c>
      <c r="F254">
        <v>22514</v>
      </c>
    </row>
    <row r="255" spans="1:6" x14ac:dyDescent="0.25">
      <c r="A255">
        <f>'Локальная смета 1(копия)'!H87</f>
        <v>22.68329</v>
      </c>
      <c r="B255">
        <v>1</v>
      </c>
      <c r="C255">
        <v>74</v>
      </c>
      <c r="D255">
        <v>7</v>
      </c>
      <c r="E255">
        <v>0</v>
      </c>
      <c r="F255">
        <v>22514</v>
      </c>
    </row>
    <row r="256" spans="1:6" x14ac:dyDescent="0.25">
      <c r="A256" t="str">
        <f>'Локальная смета 1(копия)'!D87</f>
        <v>Средний разряд работы</v>
      </c>
      <c r="B256">
        <v>1</v>
      </c>
      <c r="C256">
        <v>74</v>
      </c>
      <c r="D256">
        <v>20</v>
      </c>
      <c r="E256">
        <v>0</v>
      </c>
      <c r="F256">
        <v>22514</v>
      </c>
    </row>
    <row r="257" spans="1:6" x14ac:dyDescent="0.25">
      <c r="A257" s="5">
        <f>'Локальная смета 1(копия)'!G87</f>
        <v>4</v>
      </c>
      <c r="B257">
        <v>1</v>
      </c>
      <c r="C257">
        <v>74</v>
      </c>
      <c r="D257">
        <v>21</v>
      </c>
      <c r="E257">
        <v>0</v>
      </c>
      <c r="F257">
        <v>22514</v>
      </c>
    </row>
    <row r="258" spans="1:6" x14ac:dyDescent="0.25">
      <c r="A258">
        <f>'Локальная смета 1(копия)'!A88</f>
        <v>23</v>
      </c>
      <c r="B258">
        <v>1</v>
      </c>
      <c r="C258">
        <v>72</v>
      </c>
      <c r="D258">
        <v>0</v>
      </c>
      <c r="E258">
        <v>0</v>
      </c>
      <c r="F258">
        <v>22511</v>
      </c>
    </row>
    <row r="259" spans="1:6" x14ac:dyDescent="0.25">
      <c r="A259" t="str">
        <f>'Локальная смета 1(копия)'!B88</f>
        <v>503-0048-001</v>
      </c>
      <c r="B259">
        <v>1</v>
      </c>
      <c r="C259">
        <v>72</v>
      </c>
      <c r="D259">
        <v>1</v>
      </c>
      <c r="E259">
        <v>0</v>
      </c>
      <c r="F259">
        <v>22511</v>
      </c>
    </row>
    <row r="260" spans="1:6" x14ac:dyDescent="0.25">
      <c r="A260" t="str">
        <f>'Локальная смета 1(копия)'!D88</f>
        <v>Кабель КВВГЭнг-LS 5х1,5 мм2</v>
      </c>
      <c r="B260">
        <v>1</v>
      </c>
      <c r="C260">
        <v>72</v>
      </c>
      <c r="D260">
        <v>2</v>
      </c>
      <c r="E260">
        <v>0</v>
      </c>
      <c r="F260">
        <v>22511</v>
      </c>
    </row>
    <row r="261" spans="1:6" x14ac:dyDescent="0.25">
      <c r="A261" t="str">
        <f>'Локальная смета 1(копия)'!H88</f>
        <v>1000 м</v>
      </c>
      <c r="B261">
        <v>1</v>
      </c>
      <c r="C261">
        <v>72</v>
      </c>
      <c r="D261">
        <v>3</v>
      </c>
      <c r="E261">
        <v>0</v>
      </c>
      <c r="F261">
        <v>22511</v>
      </c>
    </row>
    <row r="262" spans="1:6" x14ac:dyDescent="0.25">
      <c r="A262">
        <f>'Локальная смета 1(копия)'!L88</f>
        <v>0.1</v>
      </c>
      <c r="B262">
        <v>1</v>
      </c>
      <c r="C262">
        <v>72</v>
      </c>
      <c r="D262">
        <v>4</v>
      </c>
      <c r="E262">
        <v>0</v>
      </c>
      <c r="F262">
        <v>22511</v>
      </c>
    </row>
    <row r="263" spans="1:6" x14ac:dyDescent="0.25">
      <c r="A263" s="5">
        <f>'Локальная смета 1(копия)'!M88</f>
        <v>46575</v>
      </c>
      <c r="B263">
        <v>1</v>
      </c>
      <c r="C263">
        <v>72</v>
      </c>
      <c r="D263">
        <v>5</v>
      </c>
      <c r="E263">
        <v>0</v>
      </c>
      <c r="F263">
        <v>22511</v>
      </c>
    </row>
    <row r="264" spans="1:6" x14ac:dyDescent="0.25">
      <c r="A264">
        <f>'Локальная смета 1(копия)'!A90</f>
        <v>24</v>
      </c>
      <c r="B264">
        <v>1</v>
      </c>
      <c r="C264">
        <v>76</v>
      </c>
      <c r="D264">
        <v>0</v>
      </c>
      <c r="E264">
        <v>0</v>
      </c>
      <c r="F264">
        <v>22511</v>
      </c>
    </row>
    <row r="265" spans="1:6" x14ac:dyDescent="0.25">
      <c r="A265" t="str">
        <f>'Локальная смета 1(копия)'!B90</f>
        <v>503-0049-002</v>
      </c>
      <c r="B265">
        <v>1</v>
      </c>
      <c r="C265">
        <v>76</v>
      </c>
      <c r="D265">
        <v>1</v>
      </c>
      <c r="E265">
        <v>0</v>
      </c>
      <c r="F265">
        <v>22511</v>
      </c>
    </row>
    <row r="266" spans="1:6" x14ac:dyDescent="0.25">
      <c r="A266" t="str">
        <f>'Локальная смета 1(копия)'!D90</f>
        <v>Кабель КВВГЭнг 7х1,5 мм2</v>
      </c>
      <c r="B266">
        <v>1</v>
      </c>
      <c r="C266">
        <v>76</v>
      </c>
      <c r="D266">
        <v>2</v>
      </c>
      <c r="E266">
        <v>0</v>
      </c>
      <c r="F266">
        <v>22511</v>
      </c>
    </row>
    <row r="267" spans="1:6" x14ac:dyDescent="0.25">
      <c r="A267" t="str">
        <f>'Локальная смета 1(копия)'!H90</f>
        <v>1000 м</v>
      </c>
      <c r="B267">
        <v>1</v>
      </c>
      <c r="C267">
        <v>76</v>
      </c>
      <c r="D267">
        <v>3</v>
      </c>
      <c r="E267">
        <v>0</v>
      </c>
      <c r="F267">
        <v>22511</v>
      </c>
    </row>
    <row r="268" spans="1:6" x14ac:dyDescent="0.25">
      <c r="A268" s="7">
        <f>'Локальная смета 1(копия)'!L90</f>
        <v>0.17</v>
      </c>
      <c r="B268">
        <v>1</v>
      </c>
      <c r="C268">
        <v>76</v>
      </c>
      <c r="D268">
        <v>4</v>
      </c>
      <c r="E268">
        <v>0</v>
      </c>
      <c r="F268">
        <v>22511</v>
      </c>
    </row>
    <row r="269" spans="1:6" x14ac:dyDescent="0.25">
      <c r="A269" s="7">
        <f>'Локальная смета 1(копия)'!M90</f>
        <v>60915.89</v>
      </c>
      <c r="B269">
        <v>1</v>
      </c>
      <c r="C269">
        <v>76</v>
      </c>
      <c r="D269">
        <v>5</v>
      </c>
      <c r="E269">
        <v>0</v>
      </c>
      <c r="F269">
        <v>22511</v>
      </c>
    </row>
    <row r="270" spans="1:6" x14ac:dyDescent="0.25">
      <c r="A270">
        <f>'Локальная смета 1(копия)'!A92</f>
        <v>25</v>
      </c>
      <c r="B270">
        <v>1</v>
      </c>
      <c r="C270">
        <v>79</v>
      </c>
      <c r="D270">
        <v>0</v>
      </c>
      <c r="E270">
        <v>0</v>
      </c>
      <c r="F270">
        <v>22502</v>
      </c>
    </row>
    <row r="271" spans="1:6" x14ac:dyDescent="0.25">
      <c r="A271" t="str">
        <f>'Локальная смета 1(копия)'!B92</f>
        <v>БЦ-8.09010502-01</v>
      </c>
      <c r="B271">
        <v>1</v>
      </c>
      <c r="C271">
        <v>79</v>
      </c>
      <c r="D271">
        <v>1</v>
      </c>
      <c r="E271">
        <v>0</v>
      </c>
      <c r="F271">
        <v>22502</v>
      </c>
    </row>
    <row r="272" spans="1:6" x14ac:dyDescent="0.25">
      <c r="A272" t="str">
        <f>'Локальная смета 1(копия)'!D92</f>
        <v>Замена жгута проводов с его изготовлением, при количестве проводов свыше 5 до 10</v>
      </c>
      <c r="B272">
        <v>1</v>
      </c>
      <c r="C272">
        <v>79</v>
      </c>
      <c r="D272">
        <v>3</v>
      </c>
      <c r="E272">
        <v>0</v>
      </c>
      <c r="F272">
        <v>22502</v>
      </c>
    </row>
    <row r="273" spans="1:6" x14ac:dyDescent="0.25">
      <c r="A273" t="str">
        <f>'Локальная смета 1(копия)'!H92</f>
        <v>1 шт.</v>
      </c>
      <c r="B273">
        <v>1</v>
      </c>
      <c r="C273">
        <v>79</v>
      </c>
      <c r="D273">
        <v>4</v>
      </c>
      <c r="E273">
        <v>0</v>
      </c>
      <c r="F273">
        <v>22502</v>
      </c>
    </row>
    <row r="274" spans="1:6" x14ac:dyDescent="0.25">
      <c r="A274" s="5">
        <f>'Локальная смета 1(копия)'!L92</f>
        <v>2</v>
      </c>
      <c r="B274">
        <v>1</v>
      </c>
      <c r="C274">
        <v>79</v>
      </c>
      <c r="D274">
        <v>5</v>
      </c>
      <c r="E274">
        <v>0</v>
      </c>
      <c r="F274">
        <v>22502</v>
      </c>
    </row>
    <row r="275" spans="1:6" x14ac:dyDescent="0.25">
      <c r="A275">
        <f>'Локальная смета 1(копия)'!A94</f>
        <v>0</v>
      </c>
      <c r="B275">
        <v>1</v>
      </c>
      <c r="C275">
        <v>80</v>
      </c>
      <c r="D275">
        <v>0</v>
      </c>
      <c r="E275">
        <v>0</v>
      </c>
      <c r="F275">
        <v>22514</v>
      </c>
    </row>
    <row r="276" spans="1:6" x14ac:dyDescent="0.25">
      <c r="A276">
        <f>'Локальная смета 1(копия)'!B94</f>
        <v>1</v>
      </c>
      <c r="B276">
        <v>1</v>
      </c>
      <c r="C276">
        <v>80</v>
      </c>
      <c r="D276">
        <v>1</v>
      </c>
      <c r="E276">
        <v>0</v>
      </c>
      <c r="F276">
        <v>22514</v>
      </c>
    </row>
    <row r="277" spans="1:6" x14ac:dyDescent="0.25">
      <c r="A277" t="str">
        <f>'Локальная смета 1(копия)'!D94</f>
        <v>Трудозатраты рабочих</v>
      </c>
      <c r="B277">
        <v>1</v>
      </c>
      <c r="C277">
        <v>80</v>
      </c>
      <c r="D277">
        <v>2</v>
      </c>
      <c r="E277">
        <v>0</v>
      </c>
      <c r="F277">
        <v>22514</v>
      </c>
    </row>
    <row r="278" spans="1:6" x14ac:dyDescent="0.25">
      <c r="A278" t="str">
        <f>'Локальная смета 1(копия)'!H94</f>
        <v>чел.-ч</v>
      </c>
      <c r="B278">
        <v>1</v>
      </c>
      <c r="C278">
        <v>80</v>
      </c>
      <c r="D278">
        <v>3</v>
      </c>
      <c r="E278">
        <v>0</v>
      </c>
      <c r="F278">
        <v>22514</v>
      </c>
    </row>
    <row r="279" spans="1:6" x14ac:dyDescent="0.25">
      <c r="A279" s="5">
        <f>'Локальная смета 1(копия)'!M94</f>
        <v>290</v>
      </c>
      <c r="B279">
        <v>1</v>
      </c>
      <c r="C279">
        <v>80</v>
      </c>
      <c r="D279">
        <v>5</v>
      </c>
      <c r="E279">
        <v>0</v>
      </c>
      <c r="F279">
        <v>22514</v>
      </c>
    </row>
    <row r="280" spans="1:6" x14ac:dyDescent="0.25">
      <c r="A280">
        <f>'Локальная смета 1(копия)'!H95</f>
        <v>1.6352</v>
      </c>
      <c r="B280">
        <v>1</v>
      </c>
      <c r="C280">
        <v>80</v>
      </c>
      <c r="D280">
        <v>7</v>
      </c>
      <c r="E280">
        <v>0</v>
      </c>
      <c r="F280">
        <v>22514</v>
      </c>
    </row>
    <row r="281" spans="1:6" x14ac:dyDescent="0.25">
      <c r="A281" t="str">
        <f>'Локальная смета 1(копия)'!D95</f>
        <v>Средний разряд работы</v>
      </c>
      <c r="B281">
        <v>1</v>
      </c>
      <c r="C281">
        <v>80</v>
      </c>
      <c r="D281">
        <v>20</v>
      </c>
      <c r="E281">
        <v>0</v>
      </c>
      <c r="F281">
        <v>22514</v>
      </c>
    </row>
    <row r="282" spans="1:6" x14ac:dyDescent="0.25">
      <c r="A282">
        <f>'Локальная смета 1(копия)'!G95</f>
        <v>3.5</v>
      </c>
      <c r="B282">
        <v>1</v>
      </c>
      <c r="C282">
        <v>80</v>
      </c>
      <c r="D282">
        <v>21</v>
      </c>
      <c r="E282">
        <v>0</v>
      </c>
      <c r="F282">
        <v>22514</v>
      </c>
    </row>
    <row r="283" spans="1:6" x14ac:dyDescent="0.25">
      <c r="A283">
        <f>'Локальная смета 1(копия)'!A96</f>
        <v>26</v>
      </c>
      <c r="B283">
        <v>1</v>
      </c>
      <c r="C283">
        <v>81</v>
      </c>
      <c r="D283">
        <v>0</v>
      </c>
      <c r="E283">
        <v>0</v>
      </c>
      <c r="F283">
        <v>22502</v>
      </c>
    </row>
    <row r="284" spans="1:6" x14ac:dyDescent="0.25">
      <c r="A284" t="str">
        <f>'Локальная смета 1(копия)'!B96</f>
        <v>БЦ-8.09010401-01 ДИЗ№5</v>
      </c>
      <c r="B284">
        <v>1</v>
      </c>
      <c r="C284">
        <v>81</v>
      </c>
      <c r="D284">
        <v>1</v>
      </c>
      <c r="E284">
        <v>0</v>
      </c>
      <c r="F284">
        <v>22502</v>
      </c>
    </row>
    <row r="285" spans="1:6" x14ac:dyDescent="0.25">
      <c r="A285" t="str">
        <f>'Локальная смета 1(копия)'!D96</f>
        <v>Подключение провода</v>
      </c>
      <c r="B285">
        <v>1</v>
      </c>
      <c r="C285">
        <v>81</v>
      </c>
      <c r="D285">
        <v>3</v>
      </c>
      <c r="E285">
        <v>0</v>
      </c>
      <c r="F285">
        <v>22502</v>
      </c>
    </row>
    <row r="286" spans="1:6" x14ac:dyDescent="0.25">
      <c r="A286" t="str">
        <f>'Локальная смета 1(копия)'!H96</f>
        <v>100 выводов провода</v>
      </c>
      <c r="B286">
        <v>1</v>
      </c>
      <c r="C286">
        <v>81</v>
      </c>
      <c r="D286">
        <v>4</v>
      </c>
      <c r="E286">
        <v>0</v>
      </c>
      <c r="F286">
        <v>22502</v>
      </c>
    </row>
    <row r="287" spans="1:6" x14ac:dyDescent="0.25">
      <c r="A287">
        <f>'Локальная смета 1(копия)'!L96</f>
        <v>0.5</v>
      </c>
      <c r="B287">
        <v>1</v>
      </c>
      <c r="C287">
        <v>81</v>
      </c>
      <c r="D287">
        <v>5</v>
      </c>
      <c r="E287">
        <v>0</v>
      </c>
      <c r="F287">
        <v>22502</v>
      </c>
    </row>
    <row r="288" spans="1:6" x14ac:dyDescent="0.25">
      <c r="A288">
        <f>'Локальная смета 1(копия)'!A98</f>
        <v>0</v>
      </c>
      <c r="B288">
        <v>1</v>
      </c>
      <c r="C288">
        <v>82</v>
      </c>
      <c r="D288">
        <v>0</v>
      </c>
      <c r="E288">
        <v>0</v>
      </c>
      <c r="F288">
        <v>22514</v>
      </c>
    </row>
    <row r="289" spans="1:6" x14ac:dyDescent="0.25">
      <c r="A289">
        <f>'Локальная смета 1(копия)'!B98</f>
        <v>1</v>
      </c>
      <c r="B289">
        <v>1</v>
      </c>
      <c r="C289">
        <v>82</v>
      </c>
      <c r="D289">
        <v>1</v>
      </c>
      <c r="E289">
        <v>0</v>
      </c>
      <c r="F289">
        <v>22514</v>
      </c>
    </row>
    <row r="290" spans="1:6" x14ac:dyDescent="0.25">
      <c r="A290" t="str">
        <f>'Локальная смета 1(копия)'!D98</f>
        <v>Трудозатраты рабочих</v>
      </c>
      <c r="B290">
        <v>1</v>
      </c>
      <c r="C290">
        <v>82</v>
      </c>
      <c r="D290">
        <v>2</v>
      </c>
      <c r="E290">
        <v>0</v>
      </c>
      <c r="F290">
        <v>22514</v>
      </c>
    </row>
    <row r="291" spans="1:6" x14ac:dyDescent="0.25">
      <c r="A291" t="str">
        <f>'Локальная смета 1(копия)'!H98</f>
        <v>чел.-ч</v>
      </c>
      <c r="B291">
        <v>1</v>
      </c>
      <c r="C291">
        <v>82</v>
      </c>
      <c r="D291">
        <v>3</v>
      </c>
      <c r="E291">
        <v>0</v>
      </c>
      <c r="F291">
        <v>22514</v>
      </c>
    </row>
    <row r="292" spans="1:6" x14ac:dyDescent="0.25">
      <c r="A292" s="5">
        <f>'Локальная смета 1(копия)'!M98</f>
        <v>276</v>
      </c>
      <c r="B292">
        <v>1</v>
      </c>
      <c r="C292">
        <v>82</v>
      </c>
      <c r="D292">
        <v>5</v>
      </c>
      <c r="E292">
        <v>0</v>
      </c>
      <c r="F292">
        <v>22514</v>
      </c>
    </row>
    <row r="293" spans="1:6" x14ac:dyDescent="0.25">
      <c r="A293">
        <f>'Локальная смета 1(копия)'!H99</f>
        <v>12.263999999999999</v>
      </c>
      <c r="B293">
        <v>1</v>
      </c>
      <c r="C293">
        <v>82</v>
      </c>
      <c r="D293">
        <v>7</v>
      </c>
      <c r="E293">
        <v>0</v>
      </c>
      <c r="F293">
        <v>22514</v>
      </c>
    </row>
    <row r="294" spans="1:6" x14ac:dyDescent="0.25">
      <c r="A294" t="str">
        <f>'Локальная смета 1(копия)'!D99</f>
        <v>Средний разряд работы</v>
      </c>
      <c r="B294">
        <v>1</v>
      </c>
      <c r="C294">
        <v>82</v>
      </c>
      <c r="D294">
        <v>20</v>
      </c>
      <c r="E294">
        <v>0</v>
      </c>
      <c r="F294">
        <v>22514</v>
      </c>
    </row>
    <row r="295" spans="1:6" x14ac:dyDescent="0.25">
      <c r="A295">
        <f>'Локальная смета 1(копия)'!G99</f>
        <v>3.1</v>
      </c>
      <c r="B295">
        <v>1</v>
      </c>
      <c r="C295">
        <v>82</v>
      </c>
      <c r="D295">
        <v>21</v>
      </c>
      <c r="E295">
        <v>0</v>
      </c>
      <c r="F295">
        <v>22514</v>
      </c>
    </row>
    <row r="296" spans="1:6" x14ac:dyDescent="0.25">
      <c r="A296">
        <f>'Локальная смета 1(копия)'!A100</f>
        <v>27</v>
      </c>
      <c r="B296">
        <v>1</v>
      </c>
      <c r="C296">
        <v>77</v>
      </c>
      <c r="D296">
        <v>0</v>
      </c>
      <c r="E296">
        <v>0</v>
      </c>
      <c r="F296">
        <v>22502</v>
      </c>
    </row>
    <row r="297" spans="1:6" x14ac:dyDescent="0.25">
      <c r="A297" t="str">
        <f>'Локальная смета 1(копия)'!B100</f>
        <v>БЦ-8.09010202-01 ДИЗ№5</v>
      </c>
      <c r="B297">
        <v>1</v>
      </c>
      <c r="C297">
        <v>77</v>
      </c>
      <c r="D297">
        <v>1</v>
      </c>
      <c r="E297">
        <v>0</v>
      </c>
      <c r="F297">
        <v>22502</v>
      </c>
    </row>
    <row r="298" spans="1:6" x14ac:dyDescent="0.25">
      <c r="A298" t="str">
        <f>'Локальная смета 1(копия)'!D100</f>
        <v>Подключение контрольного кабеля с медными жилами с резиновой или полиэтиленовой изоляцией, количество жил - 7 шт.</v>
      </c>
      <c r="B298">
        <v>1</v>
      </c>
      <c r="C298">
        <v>77</v>
      </c>
      <c r="D298">
        <v>3</v>
      </c>
      <c r="E298">
        <v>0</v>
      </c>
      <c r="F298">
        <v>22502</v>
      </c>
    </row>
    <row r="299" spans="1:6" x14ac:dyDescent="0.25">
      <c r="A299" t="str">
        <f>'Локальная смета 1(копия)'!H100</f>
        <v>1 подключение кабеля с двух сторон</v>
      </c>
      <c r="B299">
        <v>1</v>
      </c>
      <c r="C299">
        <v>77</v>
      </c>
      <c r="D299">
        <v>4</v>
      </c>
      <c r="E299">
        <v>0</v>
      </c>
      <c r="F299">
        <v>22502</v>
      </c>
    </row>
    <row r="300" spans="1:6" x14ac:dyDescent="0.25">
      <c r="A300" s="5">
        <f>'Локальная смета 1(копия)'!L100</f>
        <v>4</v>
      </c>
      <c r="B300">
        <v>1</v>
      </c>
      <c r="C300">
        <v>77</v>
      </c>
      <c r="D300">
        <v>5</v>
      </c>
      <c r="E300">
        <v>0</v>
      </c>
      <c r="F300">
        <v>22502</v>
      </c>
    </row>
    <row r="301" spans="1:6" x14ac:dyDescent="0.25">
      <c r="A301">
        <f>'Локальная смета 1(копия)'!A102</f>
        <v>0</v>
      </c>
      <c r="B301">
        <v>1</v>
      </c>
      <c r="C301">
        <v>78</v>
      </c>
      <c r="D301">
        <v>0</v>
      </c>
      <c r="E301">
        <v>0</v>
      </c>
      <c r="F301">
        <v>22514</v>
      </c>
    </row>
    <row r="302" spans="1:6" x14ac:dyDescent="0.25">
      <c r="A302">
        <f>'Локальная смета 1(копия)'!B102</f>
        <v>1</v>
      </c>
      <c r="B302">
        <v>1</v>
      </c>
      <c r="C302">
        <v>78</v>
      </c>
      <c r="D302">
        <v>1</v>
      </c>
      <c r="E302">
        <v>0</v>
      </c>
      <c r="F302">
        <v>22514</v>
      </c>
    </row>
    <row r="303" spans="1:6" x14ac:dyDescent="0.25">
      <c r="A303" t="str">
        <f>'Локальная смета 1(копия)'!D102</f>
        <v>Трудозатраты рабочих</v>
      </c>
      <c r="B303">
        <v>1</v>
      </c>
      <c r="C303">
        <v>78</v>
      </c>
      <c r="D303">
        <v>2</v>
      </c>
      <c r="E303">
        <v>0</v>
      </c>
      <c r="F303">
        <v>22514</v>
      </c>
    </row>
    <row r="304" spans="1:6" x14ac:dyDescent="0.25">
      <c r="A304" t="str">
        <f>'Локальная смета 1(копия)'!H102</f>
        <v>чел.-ч</v>
      </c>
      <c r="B304">
        <v>1</v>
      </c>
      <c r="C304">
        <v>78</v>
      </c>
      <c r="D304">
        <v>3</v>
      </c>
      <c r="E304">
        <v>0</v>
      </c>
      <c r="F304">
        <v>22514</v>
      </c>
    </row>
    <row r="305" spans="1:6" x14ac:dyDescent="0.25">
      <c r="A305" s="5">
        <f>'Локальная смета 1(копия)'!M102</f>
        <v>352</v>
      </c>
      <c r="B305">
        <v>1</v>
      </c>
      <c r="C305">
        <v>78</v>
      </c>
      <c r="D305">
        <v>5</v>
      </c>
      <c r="E305">
        <v>0</v>
      </c>
      <c r="F305">
        <v>22514</v>
      </c>
    </row>
    <row r="306" spans="1:6" x14ac:dyDescent="0.25">
      <c r="A306">
        <f>'Локальная смета 1(копия)'!H103</f>
        <v>1.6352</v>
      </c>
      <c r="B306">
        <v>1</v>
      </c>
      <c r="C306">
        <v>78</v>
      </c>
      <c r="D306">
        <v>7</v>
      </c>
      <c r="E306">
        <v>0</v>
      </c>
      <c r="F306">
        <v>22514</v>
      </c>
    </row>
    <row r="307" spans="1:6" x14ac:dyDescent="0.25">
      <c r="A307" t="str">
        <f>'Локальная смета 1(копия)'!D103</f>
        <v>Средний разряд работы</v>
      </c>
      <c r="B307">
        <v>1</v>
      </c>
      <c r="C307">
        <v>78</v>
      </c>
      <c r="D307">
        <v>20</v>
      </c>
      <c r="E307">
        <v>0</v>
      </c>
      <c r="F307">
        <v>22514</v>
      </c>
    </row>
    <row r="308" spans="1:6" x14ac:dyDescent="0.25">
      <c r="A308" s="5">
        <f>'Локальная смета 1(копия)'!G103</f>
        <v>5</v>
      </c>
      <c r="B308">
        <v>1</v>
      </c>
      <c r="C308">
        <v>78</v>
      </c>
      <c r="D308">
        <v>21</v>
      </c>
      <c r="E308">
        <v>0</v>
      </c>
      <c r="F308">
        <v>22514</v>
      </c>
    </row>
    <row r="309" spans="1:6" x14ac:dyDescent="0.25">
      <c r="A309">
        <f>'Локальная смета 1(копия)'!A104</f>
        <v>28</v>
      </c>
      <c r="B309">
        <v>1</v>
      </c>
      <c r="C309">
        <v>83</v>
      </c>
      <c r="D309">
        <v>0</v>
      </c>
      <c r="E309">
        <v>0</v>
      </c>
      <c r="F309">
        <v>22502</v>
      </c>
    </row>
    <row r="310" spans="1:6" x14ac:dyDescent="0.25">
      <c r="A310" t="str">
        <f>'Локальная смета 1(копия)'!B104</f>
        <v>БЦ-1.08030401-01 ДИЗ№1</v>
      </c>
      <c r="B310">
        <v>1</v>
      </c>
      <c r="C310">
        <v>83</v>
      </c>
      <c r="D310">
        <v>1</v>
      </c>
      <c r="E310">
        <v>0</v>
      </c>
      <c r="F310">
        <v>22502</v>
      </c>
    </row>
    <row r="311" spans="1:6" x14ac:dyDescent="0.25">
      <c r="A311" t="str">
        <f>'Локальная смета 1(копия)'!D104</f>
        <v>Изготовление кронштейнов, рам и других мелких металлоконструкций</v>
      </c>
      <c r="B311">
        <v>1</v>
      </c>
      <c r="C311">
        <v>83</v>
      </c>
      <c r="D311">
        <v>3</v>
      </c>
      <c r="E311">
        <v>0</v>
      </c>
      <c r="F311">
        <v>22502</v>
      </c>
    </row>
    <row r="312" spans="1:6" x14ac:dyDescent="0.25">
      <c r="A312" t="str">
        <f>'Локальная смета 1(копия)'!H104</f>
        <v>1 т</v>
      </c>
      <c r="B312">
        <v>1</v>
      </c>
      <c r="C312">
        <v>83</v>
      </c>
      <c r="D312">
        <v>4</v>
      </c>
      <c r="E312">
        <v>0</v>
      </c>
      <c r="F312">
        <v>22502</v>
      </c>
    </row>
    <row r="313" spans="1:6" x14ac:dyDescent="0.25">
      <c r="A313" s="7">
        <f>'Локальная смета 1(копия)'!L104</f>
        <v>0.01</v>
      </c>
      <c r="B313">
        <v>1</v>
      </c>
      <c r="C313">
        <v>83</v>
      </c>
      <c r="D313">
        <v>5</v>
      </c>
      <c r="E313">
        <v>0</v>
      </c>
      <c r="F313">
        <v>22502</v>
      </c>
    </row>
    <row r="314" spans="1:6" x14ac:dyDescent="0.25">
      <c r="A314">
        <f>'Локальная смета 1(копия)'!A106</f>
        <v>0</v>
      </c>
      <c r="B314">
        <v>1</v>
      </c>
      <c r="C314">
        <v>87</v>
      </c>
      <c r="D314">
        <v>0</v>
      </c>
      <c r="E314">
        <v>0</v>
      </c>
      <c r="F314">
        <v>22514</v>
      </c>
    </row>
    <row r="315" spans="1:6" x14ac:dyDescent="0.25">
      <c r="A315">
        <f>'Локальная смета 1(копия)'!B106</f>
        <v>1</v>
      </c>
      <c r="B315">
        <v>1</v>
      </c>
      <c r="C315">
        <v>87</v>
      </c>
      <c r="D315">
        <v>1</v>
      </c>
      <c r="E315">
        <v>0</v>
      </c>
      <c r="F315">
        <v>22514</v>
      </c>
    </row>
    <row r="316" spans="1:6" x14ac:dyDescent="0.25">
      <c r="A316" t="str">
        <f>'Локальная смета 1(копия)'!D106</f>
        <v>Трудозатраты рабочих</v>
      </c>
      <c r="B316">
        <v>1</v>
      </c>
      <c r="C316">
        <v>87</v>
      </c>
      <c r="D316">
        <v>2</v>
      </c>
      <c r="E316">
        <v>0</v>
      </c>
      <c r="F316">
        <v>22514</v>
      </c>
    </row>
    <row r="317" spans="1:6" x14ac:dyDescent="0.25">
      <c r="A317" t="str">
        <f>'Локальная смета 1(копия)'!H106</f>
        <v>чел.-ч</v>
      </c>
      <c r="B317">
        <v>1</v>
      </c>
      <c r="C317">
        <v>87</v>
      </c>
      <c r="D317">
        <v>3</v>
      </c>
      <c r="E317">
        <v>0</v>
      </c>
      <c r="F317">
        <v>22514</v>
      </c>
    </row>
    <row r="318" spans="1:6" x14ac:dyDescent="0.25">
      <c r="A318" s="5">
        <f>'Локальная смета 1(копия)'!M106</f>
        <v>290</v>
      </c>
      <c r="B318">
        <v>1</v>
      </c>
      <c r="C318">
        <v>87</v>
      </c>
      <c r="D318">
        <v>5</v>
      </c>
      <c r="E318">
        <v>0</v>
      </c>
      <c r="F318">
        <v>22514</v>
      </c>
    </row>
    <row r="319" spans="1:6" x14ac:dyDescent="0.25">
      <c r="A319">
        <f>'Локальная смета 1(копия)'!H107</f>
        <v>136.72295600000001</v>
      </c>
      <c r="B319">
        <v>1</v>
      </c>
      <c r="C319">
        <v>87</v>
      </c>
      <c r="D319">
        <v>7</v>
      </c>
      <c r="E319">
        <v>0</v>
      </c>
      <c r="F319">
        <v>22514</v>
      </c>
    </row>
    <row r="320" spans="1:6" x14ac:dyDescent="0.25">
      <c r="A320" t="str">
        <f>'Локальная смета 1(копия)'!D107</f>
        <v>Средний разряд работы</v>
      </c>
      <c r="B320">
        <v>1</v>
      </c>
      <c r="C320">
        <v>87</v>
      </c>
      <c r="D320">
        <v>20</v>
      </c>
      <c r="E320">
        <v>0</v>
      </c>
      <c r="F320">
        <v>22514</v>
      </c>
    </row>
    <row r="321" spans="1:6" x14ac:dyDescent="0.25">
      <c r="A321">
        <f>'Локальная смета 1(копия)'!G107</f>
        <v>3.5</v>
      </c>
      <c r="B321">
        <v>1</v>
      </c>
      <c r="C321">
        <v>87</v>
      </c>
      <c r="D321">
        <v>21</v>
      </c>
      <c r="E321">
        <v>0</v>
      </c>
      <c r="F321">
        <v>22514</v>
      </c>
    </row>
    <row r="322" spans="1:6" x14ac:dyDescent="0.25">
      <c r="A322">
        <f>'Локальная смета 1(копия)'!A108</f>
        <v>29</v>
      </c>
      <c r="B322">
        <v>1</v>
      </c>
      <c r="C322">
        <v>85</v>
      </c>
      <c r="D322">
        <v>0</v>
      </c>
      <c r="E322">
        <v>0</v>
      </c>
      <c r="F322">
        <v>22511</v>
      </c>
    </row>
    <row r="323" spans="1:6" x14ac:dyDescent="0.25">
      <c r="A323" t="str">
        <f>'Локальная смета 1(копия)'!B108</f>
        <v>101-9390-011</v>
      </c>
      <c r="B323">
        <v>1</v>
      </c>
      <c r="C323">
        <v>85</v>
      </c>
      <c r="D323">
        <v>1</v>
      </c>
      <c r="E323">
        <v>0</v>
      </c>
      <c r="F323">
        <v>22511</v>
      </c>
    </row>
    <row r="324" spans="1:6" x14ac:dyDescent="0.25">
      <c r="A324" t="str">
        <f>'Локальная смета 1(копия)'!D108</f>
        <v>Сталь угловая равнополочная 40х40 мм, СТ3ПС</v>
      </c>
      <c r="B324">
        <v>1</v>
      </c>
      <c r="C324">
        <v>85</v>
      </c>
      <c r="D324">
        <v>2</v>
      </c>
      <c r="E324">
        <v>0</v>
      </c>
      <c r="F324">
        <v>22511</v>
      </c>
    </row>
    <row r="325" spans="1:6" x14ac:dyDescent="0.25">
      <c r="A325" t="str">
        <f>'Локальная смета 1(копия)'!H108</f>
        <v>т</v>
      </c>
      <c r="B325">
        <v>1</v>
      </c>
      <c r="C325">
        <v>85</v>
      </c>
      <c r="D325">
        <v>3</v>
      </c>
      <c r="E325">
        <v>0</v>
      </c>
      <c r="F325">
        <v>22511</v>
      </c>
    </row>
    <row r="326" spans="1:6" x14ac:dyDescent="0.25">
      <c r="A326" s="7">
        <f>'Локальная смета 1(копия)'!L108</f>
        <v>0.01</v>
      </c>
      <c r="B326">
        <v>1</v>
      </c>
      <c r="C326">
        <v>85</v>
      </c>
      <c r="D326">
        <v>4</v>
      </c>
      <c r="E326">
        <v>0</v>
      </c>
      <c r="F326">
        <v>22511</v>
      </c>
    </row>
    <row r="327" spans="1:6" x14ac:dyDescent="0.25">
      <c r="A327" s="7">
        <f>'Локальная смета 1(копия)'!M108</f>
        <v>24430.080000000002</v>
      </c>
      <c r="B327">
        <v>1</v>
      </c>
      <c r="C327">
        <v>85</v>
      </c>
      <c r="D327">
        <v>5</v>
      </c>
      <c r="E327">
        <v>0</v>
      </c>
      <c r="F327">
        <v>22511</v>
      </c>
    </row>
    <row r="328" spans="1:6" x14ac:dyDescent="0.25">
      <c r="A328">
        <f>'Локальная смета 1(копия)'!A110</f>
        <v>30</v>
      </c>
      <c r="B328">
        <v>1</v>
      </c>
      <c r="C328">
        <v>86</v>
      </c>
      <c r="D328">
        <v>0</v>
      </c>
      <c r="E328">
        <v>0</v>
      </c>
      <c r="F328">
        <v>22502</v>
      </c>
    </row>
    <row r="329" spans="1:6" x14ac:dyDescent="0.25">
      <c r="A329" t="str">
        <f>'Локальная смета 1(копия)'!B110</f>
        <v>БЦ-1.08030201-01 ДИЗ№1</v>
      </c>
      <c r="B329">
        <v>1</v>
      </c>
      <c r="C329">
        <v>86</v>
      </c>
      <c r="D329">
        <v>1</v>
      </c>
      <c r="E329">
        <v>0</v>
      </c>
      <c r="F329">
        <v>22502</v>
      </c>
    </row>
    <row r="330" spans="1:6" x14ac:dyDescent="0.25">
      <c r="A330" t="str">
        <f>'Локальная смета 1(копия)'!D110</f>
        <v>Замена кронштейнов, рам и других мелких металлоконструкций, масса элемента до 0,02</v>
      </c>
      <c r="B330">
        <v>1</v>
      </c>
      <c r="C330">
        <v>86</v>
      </c>
      <c r="D330">
        <v>3</v>
      </c>
      <c r="E330">
        <v>0</v>
      </c>
      <c r="F330">
        <v>22502</v>
      </c>
    </row>
    <row r="331" spans="1:6" x14ac:dyDescent="0.25">
      <c r="A331" t="str">
        <f>'Локальная смета 1(копия)'!H110</f>
        <v>1 т</v>
      </c>
      <c r="B331">
        <v>1</v>
      </c>
      <c r="C331">
        <v>86</v>
      </c>
      <c r="D331">
        <v>4</v>
      </c>
      <c r="E331">
        <v>0</v>
      </c>
      <c r="F331">
        <v>22502</v>
      </c>
    </row>
    <row r="332" spans="1:6" x14ac:dyDescent="0.25">
      <c r="A332" s="7">
        <f>'Локальная смета 1(копия)'!L110</f>
        <v>0.01</v>
      </c>
      <c r="B332">
        <v>1</v>
      </c>
      <c r="C332">
        <v>86</v>
      </c>
      <c r="D332">
        <v>5</v>
      </c>
      <c r="E332">
        <v>0</v>
      </c>
      <c r="F332">
        <v>22502</v>
      </c>
    </row>
    <row r="333" spans="1:6" x14ac:dyDescent="0.25">
      <c r="A333">
        <f>'Локальная смета 1(копия)'!A112</f>
        <v>0</v>
      </c>
      <c r="B333">
        <v>1</v>
      </c>
      <c r="C333">
        <v>88</v>
      </c>
      <c r="D333">
        <v>0</v>
      </c>
      <c r="E333">
        <v>0</v>
      </c>
      <c r="F333">
        <v>22514</v>
      </c>
    </row>
    <row r="334" spans="1:6" x14ac:dyDescent="0.25">
      <c r="A334">
        <f>'Локальная смета 1(копия)'!B112</f>
        <v>1</v>
      </c>
      <c r="B334">
        <v>1</v>
      </c>
      <c r="C334">
        <v>88</v>
      </c>
      <c r="D334">
        <v>1</v>
      </c>
      <c r="E334">
        <v>0</v>
      </c>
      <c r="F334">
        <v>22514</v>
      </c>
    </row>
    <row r="335" spans="1:6" x14ac:dyDescent="0.25">
      <c r="A335" t="str">
        <f>'Локальная смета 1(копия)'!D112</f>
        <v>Трудозатраты рабочих</v>
      </c>
      <c r="B335">
        <v>1</v>
      </c>
      <c r="C335">
        <v>88</v>
      </c>
      <c r="D335">
        <v>2</v>
      </c>
      <c r="E335">
        <v>0</v>
      </c>
      <c r="F335">
        <v>22514</v>
      </c>
    </row>
    <row r="336" spans="1:6" x14ac:dyDescent="0.25">
      <c r="A336" t="str">
        <f>'Локальная смета 1(копия)'!H112</f>
        <v>чел.-ч</v>
      </c>
      <c r="B336">
        <v>1</v>
      </c>
      <c r="C336">
        <v>88</v>
      </c>
      <c r="D336">
        <v>3</v>
      </c>
      <c r="E336">
        <v>0</v>
      </c>
      <c r="F336">
        <v>22514</v>
      </c>
    </row>
    <row r="337" spans="1:6" x14ac:dyDescent="0.25">
      <c r="A337" s="5">
        <f>'Локальная смета 1(копия)'!M112</f>
        <v>290</v>
      </c>
      <c r="B337">
        <v>1</v>
      </c>
      <c r="C337">
        <v>88</v>
      </c>
      <c r="D337">
        <v>5</v>
      </c>
      <c r="E337">
        <v>0</v>
      </c>
      <c r="F337">
        <v>22514</v>
      </c>
    </row>
    <row r="338" spans="1:6" x14ac:dyDescent="0.25">
      <c r="A338">
        <f>'Локальная смета 1(копия)'!H113</f>
        <v>215.47704899999999</v>
      </c>
      <c r="B338">
        <v>1</v>
      </c>
      <c r="C338">
        <v>88</v>
      </c>
      <c r="D338">
        <v>7</v>
      </c>
      <c r="E338">
        <v>0</v>
      </c>
      <c r="F338">
        <v>22514</v>
      </c>
    </row>
    <row r="339" spans="1:6" x14ac:dyDescent="0.25">
      <c r="A339" t="str">
        <f>'Локальная смета 1(копия)'!D113</f>
        <v>Средний разряд работы</v>
      </c>
      <c r="B339">
        <v>1</v>
      </c>
      <c r="C339">
        <v>88</v>
      </c>
      <c r="D339">
        <v>20</v>
      </c>
      <c r="E339">
        <v>0</v>
      </c>
      <c r="F339">
        <v>22514</v>
      </c>
    </row>
    <row r="340" spans="1:6" x14ac:dyDescent="0.25">
      <c r="A340">
        <f>'Локальная смета 1(копия)'!G113</f>
        <v>3.5</v>
      </c>
      <c r="B340">
        <v>1</v>
      </c>
      <c r="C340">
        <v>88</v>
      </c>
      <c r="D340">
        <v>21</v>
      </c>
      <c r="E340">
        <v>0</v>
      </c>
      <c r="F340">
        <v>22514</v>
      </c>
    </row>
    <row r="341" spans="1:6" x14ac:dyDescent="0.25">
      <c r="A341">
        <f>'Локальная смета 1(копия)'!A114</f>
        <v>31</v>
      </c>
      <c r="B341">
        <v>1</v>
      </c>
      <c r="C341">
        <v>89</v>
      </c>
      <c r="D341">
        <v>0</v>
      </c>
      <c r="E341">
        <v>0</v>
      </c>
      <c r="F341">
        <v>22502</v>
      </c>
    </row>
    <row r="342" spans="1:6" x14ac:dyDescent="0.25">
      <c r="A342" t="str">
        <f>'Локальная смета 1(копия)'!B114</f>
        <v>БЦ-8.09040411-01</v>
      </c>
      <c r="B342">
        <v>1</v>
      </c>
      <c r="C342">
        <v>89</v>
      </c>
      <c r="D342">
        <v>1</v>
      </c>
      <c r="E342">
        <v>0</v>
      </c>
      <c r="F342">
        <v>22502</v>
      </c>
    </row>
    <row r="343" spans="1:6" x14ac:dyDescent="0.25">
      <c r="A343" t="str">
        <f>'Локальная смета 1(копия)'!D114</f>
        <v>Замена приборов, устройств и аппаратуры: стабилизатор напряжения тока или источник питания</v>
      </c>
      <c r="B343">
        <v>1</v>
      </c>
      <c r="C343">
        <v>89</v>
      </c>
      <c r="D343">
        <v>3</v>
      </c>
      <c r="E343">
        <v>0</v>
      </c>
      <c r="F343">
        <v>22502</v>
      </c>
    </row>
    <row r="344" spans="1:6" x14ac:dyDescent="0.25">
      <c r="A344" t="str">
        <f>'Локальная смета 1(копия)'!H114</f>
        <v>1 шт.</v>
      </c>
      <c r="B344">
        <v>1</v>
      </c>
      <c r="C344">
        <v>89</v>
      </c>
      <c r="D344">
        <v>4</v>
      </c>
      <c r="E344">
        <v>0</v>
      </c>
      <c r="F344">
        <v>22502</v>
      </c>
    </row>
    <row r="345" spans="1:6" x14ac:dyDescent="0.25">
      <c r="A345" s="5">
        <f>'Локальная смета 1(копия)'!L114</f>
        <v>1</v>
      </c>
      <c r="B345">
        <v>1</v>
      </c>
      <c r="C345">
        <v>89</v>
      </c>
      <c r="D345">
        <v>5</v>
      </c>
      <c r="E345">
        <v>0</v>
      </c>
      <c r="F345">
        <v>22502</v>
      </c>
    </row>
    <row r="346" spans="1:6" x14ac:dyDescent="0.25">
      <c r="A346">
        <f>'Локальная смета 1(копия)'!A116</f>
        <v>0</v>
      </c>
      <c r="B346">
        <v>1</v>
      </c>
      <c r="C346">
        <v>90</v>
      </c>
      <c r="D346">
        <v>0</v>
      </c>
      <c r="E346">
        <v>0</v>
      </c>
      <c r="F346">
        <v>22514</v>
      </c>
    </row>
    <row r="347" spans="1:6" x14ac:dyDescent="0.25">
      <c r="A347">
        <f>'Локальная смета 1(копия)'!B116</f>
        <v>1</v>
      </c>
      <c r="B347">
        <v>1</v>
      </c>
      <c r="C347">
        <v>90</v>
      </c>
      <c r="D347">
        <v>1</v>
      </c>
      <c r="E347">
        <v>0</v>
      </c>
      <c r="F347">
        <v>22514</v>
      </c>
    </row>
    <row r="348" spans="1:6" x14ac:dyDescent="0.25">
      <c r="A348" t="str">
        <f>'Локальная смета 1(копия)'!D116</f>
        <v>Трудозатраты рабочих</v>
      </c>
      <c r="B348">
        <v>1</v>
      </c>
      <c r="C348">
        <v>90</v>
      </c>
      <c r="D348">
        <v>2</v>
      </c>
      <c r="E348">
        <v>0</v>
      </c>
      <c r="F348">
        <v>22514</v>
      </c>
    </row>
    <row r="349" spans="1:6" x14ac:dyDescent="0.25">
      <c r="A349" t="str">
        <f>'Локальная смета 1(копия)'!H116</f>
        <v>чел.-ч</v>
      </c>
      <c r="B349">
        <v>1</v>
      </c>
      <c r="C349">
        <v>90</v>
      </c>
      <c r="D349">
        <v>3</v>
      </c>
      <c r="E349">
        <v>0</v>
      </c>
      <c r="F349">
        <v>22514</v>
      </c>
    </row>
    <row r="350" spans="1:6" x14ac:dyDescent="0.25">
      <c r="A350" s="5">
        <f>'Локальная смета 1(копия)'!M116</f>
        <v>308</v>
      </c>
      <c r="B350">
        <v>1</v>
      </c>
      <c r="C350">
        <v>90</v>
      </c>
      <c r="D350">
        <v>5</v>
      </c>
      <c r="E350">
        <v>0</v>
      </c>
      <c r="F350">
        <v>22514</v>
      </c>
    </row>
    <row r="351" spans="1:6" x14ac:dyDescent="0.25">
      <c r="A351">
        <f>'Локальная смета 1(копия)'!H117</f>
        <v>0.50282400000000005</v>
      </c>
      <c r="B351">
        <v>1</v>
      </c>
      <c r="C351">
        <v>90</v>
      </c>
      <c r="D351">
        <v>7</v>
      </c>
      <c r="E351">
        <v>0</v>
      </c>
      <c r="F351">
        <v>22514</v>
      </c>
    </row>
    <row r="352" spans="1:6" x14ac:dyDescent="0.25">
      <c r="A352" t="str">
        <f>'Локальная смета 1(копия)'!D117</f>
        <v>Средний разряд работы</v>
      </c>
      <c r="B352">
        <v>1</v>
      </c>
      <c r="C352">
        <v>90</v>
      </c>
      <c r="D352">
        <v>20</v>
      </c>
      <c r="E352">
        <v>0</v>
      </c>
      <c r="F352">
        <v>22514</v>
      </c>
    </row>
    <row r="353" spans="1:6" x14ac:dyDescent="0.25">
      <c r="A353" s="5">
        <f>'Локальная смета 1(копия)'!G117</f>
        <v>4</v>
      </c>
      <c r="B353">
        <v>1</v>
      </c>
      <c r="C353">
        <v>90</v>
      </c>
      <c r="D353">
        <v>21</v>
      </c>
      <c r="E353">
        <v>0</v>
      </c>
      <c r="F353">
        <v>22514</v>
      </c>
    </row>
    <row r="354" spans="1:6" x14ac:dyDescent="0.25">
      <c r="A354">
        <f>'Локальная смета 1(копия)'!A118</f>
        <v>32</v>
      </c>
      <c r="B354">
        <v>1</v>
      </c>
      <c r="C354">
        <v>92</v>
      </c>
      <c r="D354">
        <v>0</v>
      </c>
      <c r="E354">
        <v>0</v>
      </c>
      <c r="F354">
        <v>22511</v>
      </c>
    </row>
    <row r="355" spans="1:6" x14ac:dyDescent="0.25">
      <c r="A355" t="str">
        <f>'Локальная смета 1(копия)'!B118</f>
        <v>500-9016-475</v>
      </c>
      <c r="B355">
        <v>1</v>
      </c>
      <c r="C355">
        <v>92</v>
      </c>
      <c r="D355">
        <v>1</v>
      </c>
      <c r="E355">
        <v>0</v>
      </c>
      <c r="F355">
        <v>22511</v>
      </c>
    </row>
    <row r="356" spans="1:6" x14ac:dyDescent="0.25">
      <c r="A356" t="str">
        <f>'Локальная смета 1(копия)'!D118</f>
        <v>Блоки резервного питания БИРП-24/1.6 прим. к S-100-24 100 Вт</v>
      </c>
      <c r="B356">
        <v>1</v>
      </c>
      <c r="C356">
        <v>92</v>
      </c>
      <c r="D356">
        <v>2</v>
      </c>
      <c r="E356">
        <v>0</v>
      </c>
      <c r="F356">
        <v>22511</v>
      </c>
    </row>
    <row r="357" spans="1:6" x14ac:dyDescent="0.25">
      <c r="A357" t="str">
        <f>'Локальная смета 1(копия)'!H118</f>
        <v>шт.</v>
      </c>
      <c r="B357">
        <v>1</v>
      </c>
      <c r="C357">
        <v>92</v>
      </c>
      <c r="D357">
        <v>3</v>
      </c>
      <c r="E357">
        <v>0</v>
      </c>
      <c r="F357">
        <v>22511</v>
      </c>
    </row>
    <row r="358" spans="1:6" x14ac:dyDescent="0.25">
      <c r="A358" s="5">
        <f>'Локальная смета 1(копия)'!L118</f>
        <v>1</v>
      </c>
      <c r="B358">
        <v>1</v>
      </c>
      <c r="C358">
        <v>92</v>
      </c>
      <c r="D358">
        <v>4</v>
      </c>
      <c r="E358">
        <v>0</v>
      </c>
      <c r="F358">
        <v>22511</v>
      </c>
    </row>
    <row r="359" spans="1:6" x14ac:dyDescent="0.25">
      <c r="A359" s="7">
        <f>'Локальная смета 1(копия)'!M118</f>
        <v>1118.6300000000001</v>
      </c>
      <c r="B359">
        <v>1</v>
      </c>
      <c r="C359">
        <v>92</v>
      </c>
      <c r="D359">
        <v>5</v>
      </c>
      <c r="E359">
        <v>0</v>
      </c>
      <c r="F359">
        <v>22511</v>
      </c>
    </row>
    <row r="360" spans="1:6" x14ac:dyDescent="0.25">
      <c r="A360">
        <f>'Локальная смета 1(копия)'!A120</f>
        <v>33</v>
      </c>
      <c r="B360">
        <v>1</v>
      </c>
      <c r="C360">
        <v>93</v>
      </c>
      <c r="D360">
        <v>0</v>
      </c>
      <c r="E360">
        <v>0</v>
      </c>
      <c r="F360">
        <v>22502</v>
      </c>
    </row>
    <row r="361" spans="1:6" x14ac:dyDescent="0.25">
      <c r="A361" t="str">
        <f>'Локальная смета 1(копия)'!B120</f>
        <v>БЦ-13.02010101-01</v>
      </c>
      <c r="B361">
        <v>1</v>
      </c>
      <c r="C361">
        <v>93</v>
      </c>
      <c r="D361">
        <v>1</v>
      </c>
      <c r="E361">
        <v>0</v>
      </c>
      <c r="F361">
        <v>22502</v>
      </c>
    </row>
    <row r="362" spans="1:6" x14ac:dyDescent="0.25">
      <c r="A362" t="str">
        <f>'Локальная смета 1(копия)'!D120</f>
        <v>Ремонт лакокрасочного покрытия, на 1-й слой</v>
      </c>
      <c r="B362">
        <v>1</v>
      </c>
      <c r="C362">
        <v>93</v>
      </c>
      <c r="D362">
        <v>3</v>
      </c>
      <c r="E362">
        <v>0</v>
      </c>
      <c r="F362">
        <v>22502</v>
      </c>
    </row>
    <row r="363" spans="1:6" x14ac:dyDescent="0.25">
      <c r="A363" t="str">
        <f>'Локальная смета 1(копия)'!H120</f>
        <v>10 м2</v>
      </c>
      <c r="B363">
        <v>1</v>
      </c>
      <c r="C363">
        <v>93</v>
      </c>
      <c r="D363">
        <v>4</v>
      </c>
      <c r="E363">
        <v>0</v>
      </c>
      <c r="F363">
        <v>22502</v>
      </c>
    </row>
    <row r="364" spans="1:6" x14ac:dyDescent="0.25">
      <c r="A364">
        <f>'Локальная смета 1(копия)'!L120</f>
        <v>0.2</v>
      </c>
      <c r="B364">
        <v>1</v>
      </c>
      <c r="C364">
        <v>93</v>
      </c>
      <c r="D364">
        <v>5</v>
      </c>
      <c r="E364">
        <v>0</v>
      </c>
      <c r="F364">
        <v>22502</v>
      </c>
    </row>
    <row r="365" spans="1:6" x14ac:dyDescent="0.25">
      <c r="A365">
        <f>'Локальная смета 1(копия)'!A122</f>
        <v>0</v>
      </c>
      <c r="B365">
        <v>1</v>
      </c>
      <c r="C365">
        <v>95</v>
      </c>
      <c r="D365">
        <v>0</v>
      </c>
      <c r="E365">
        <v>0</v>
      </c>
      <c r="F365">
        <v>22514</v>
      </c>
    </row>
    <row r="366" spans="1:6" x14ac:dyDescent="0.25">
      <c r="A366">
        <f>'Локальная смета 1(копия)'!B122</f>
        <v>1</v>
      </c>
      <c r="B366">
        <v>1</v>
      </c>
      <c r="C366">
        <v>95</v>
      </c>
      <c r="D366">
        <v>1</v>
      </c>
      <c r="E366">
        <v>0</v>
      </c>
      <c r="F366">
        <v>22514</v>
      </c>
    </row>
    <row r="367" spans="1:6" x14ac:dyDescent="0.25">
      <c r="A367" t="str">
        <f>'Локальная смета 1(копия)'!D122</f>
        <v>Трудозатраты рабочих</v>
      </c>
      <c r="B367">
        <v>1</v>
      </c>
      <c r="C367">
        <v>95</v>
      </c>
      <c r="D367">
        <v>2</v>
      </c>
      <c r="E367">
        <v>0</v>
      </c>
      <c r="F367">
        <v>22514</v>
      </c>
    </row>
    <row r="368" spans="1:6" x14ac:dyDescent="0.25">
      <c r="A368" t="str">
        <f>'Локальная смета 1(копия)'!H122</f>
        <v>чел.-ч</v>
      </c>
      <c r="B368">
        <v>1</v>
      </c>
      <c r="C368">
        <v>95</v>
      </c>
      <c r="D368">
        <v>3</v>
      </c>
      <c r="E368">
        <v>0</v>
      </c>
      <c r="F368">
        <v>22514</v>
      </c>
    </row>
    <row r="369" spans="1:6" x14ac:dyDescent="0.25">
      <c r="A369" s="5">
        <f>'Локальная смета 1(копия)'!M122</f>
        <v>283</v>
      </c>
      <c r="B369">
        <v>1</v>
      </c>
      <c r="C369">
        <v>95</v>
      </c>
      <c r="D369">
        <v>5</v>
      </c>
      <c r="E369">
        <v>0</v>
      </c>
      <c r="F369">
        <v>22514</v>
      </c>
    </row>
    <row r="370" spans="1:6" x14ac:dyDescent="0.25">
      <c r="A370">
        <f>'Локальная смета 1(копия)'!H123</f>
        <v>13.04072</v>
      </c>
      <c r="B370">
        <v>1</v>
      </c>
      <c r="C370">
        <v>95</v>
      </c>
      <c r="D370">
        <v>7</v>
      </c>
      <c r="E370">
        <v>0</v>
      </c>
      <c r="F370">
        <v>22514</v>
      </c>
    </row>
    <row r="371" spans="1:6" x14ac:dyDescent="0.25">
      <c r="A371" t="str">
        <f>'Локальная смета 1(копия)'!D123</f>
        <v>Средний разряд работы</v>
      </c>
      <c r="B371">
        <v>1</v>
      </c>
      <c r="C371">
        <v>95</v>
      </c>
      <c r="D371">
        <v>20</v>
      </c>
      <c r="E371">
        <v>0</v>
      </c>
      <c r="F371">
        <v>22514</v>
      </c>
    </row>
    <row r="372" spans="1:6" x14ac:dyDescent="0.25">
      <c r="A372">
        <f>'Локальная смета 1(копия)'!G123</f>
        <v>3.3</v>
      </c>
      <c r="B372">
        <v>1</v>
      </c>
      <c r="C372">
        <v>95</v>
      </c>
      <c r="D372">
        <v>21</v>
      </c>
      <c r="E372">
        <v>0</v>
      </c>
      <c r="F372">
        <v>22514</v>
      </c>
    </row>
    <row r="373" spans="1:6" x14ac:dyDescent="0.25">
      <c r="A373">
        <f>'Локальная смета 1(копия)'!A124</f>
        <v>34</v>
      </c>
      <c r="B373">
        <v>1</v>
      </c>
      <c r="C373">
        <v>94</v>
      </c>
      <c r="D373">
        <v>0</v>
      </c>
      <c r="E373">
        <v>0</v>
      </c>
      <c r="F373">
        <v>22511</v>
      </c>
    </row>
    <row r="374" spans="1:6" x14ac:dyDescent="0.25">
      <c r="A374" t="str">
        <f>'Локальная смета 1(копия)'!B124</f>
        <v>113-0246</v>
      </c>
      <c r="B374">
        <v>1</v>
      </c>
      <c r="C374">
        <v>94</v>
      </c>
      <c r="D374">
        <v>1</v>
      </c>
      <c r="E374">
        <v>0</v>
      </c>
      <c r="F374">
        <v>22511</v>
      </c>
    </row>
    <row r="375" spans="1:6" x14ac:dyDescent="0.25">
      <c r="A375" t="str">
        <f>'Локальная смета 1(копия)'!D124</f>
        <v>Эмаль ПФ- 115 серая</v>
      </c>
      <c r="B375">
        <v>1</v>
      </c>
      <c r="C375">
        <v>94</v>
      </c>
      <c r="D375">
        <v>2</v>
      </c>
      <c r="E375">
        <v>0</v>
      </c>
      <c r="F375">
        <v>22511</v>
      </c>
    </row>
    <row r="376" spans="1:6" x14ac:dyDescent="0.25">
      <c r="A376" t="str">
        <f>'Локальная смета 1(копия)'!H124</f>
        <v>т</v>
      </c>
      <c r="B376">
        <v>1</v>
      </c>
      <c r="C376">
        <v>94</v>
      </c>
      <c r="D376">
        <v>3</v>
      </c>
      <c r="E376">
        <v>0</v>
      </c>
      <c r="F376">
        <v>22511</v>
      </c>
    </row>
    <row r="377" spans="1:6" x14ac:dyDescent="0.25">
      <c r="A377">
        <f>'Локальная смета 1(копия)'!L124</f>
        <v>1E-3</v>
      </c>
      <c r="B377">
        <v>1</v>
      </c>
      <c r="C377">
        <v>94</v>
      </c>
      <c r="D377">
        <v>4</v>
      </c>
      <c r="E377">
        <v>0</v>
      </c>
      <c r="F377">
        <v>22511</v>
      </c>
    </row>
    <row r="378" spans="1:6" x14ac:dyDescent="0.25">
      <c r="A378">
        <f>'Локальная смета 1(копия)'!M124</f>
        <v>77174.600000000006</v>
      </c>
      <c r="B378">
        <v>1</v>
      </c>
      <c r="C378">
        <v>94</v>
      </c>
      <c r="D378">
        <v>5</v>
      </c>
      <c r="E378">
        <v>0</v>
      </c>
      <c r="F378">
        <v>22511</v>
      </c>
    </row>
    <row r="379" spans="1:6" x14ac:dyDescent="0.25">
      <c r="A379">
        <f>'Локальная смета 1(копия)'!A126</f>
        <v>35</v>
      </c>
      <c r="B379">
        <v>1</v>
      </c>
      <c r="C379">
        <v>337</v>
      </c>
      <c r="D379">
        <v>0</v>
      </c>
      <c r="E379">
        <v>0</v>
      </c>
      <c r="F379">
        <v>22502</v>
      </c>
    </row>
    <row r="380" spans="1:6" x14ac:dyDescent="0.25">
      <c r="A380" t="str">
        <f>'Локальная смета 1(копия)'!B126</f>
        <v>БЦ-8.02010301-03 ДИЗ№5</v>
      </c>
      <c r="B380">
        <v>1</v>
      </c>
      <c r="C380">
        <v>337</v>
      </c>
      <c r="D380">
        <v>1</v>
      </c>
      <c r="E380">
        <v>0</v>
      </c>
      <c r="F380">
        <v>22502</v>
      </c>
    </row>
    <row r="381" spans="1:6" x14ac:dyDescent="0.25">
      <c r="A381" t="str">
        <f>'Локальная смета 1(копия)'!D126</f>
        <v>Установки химического анализа: установка дистанционного контроля содержания кислорода в воде и паре. III группа сложности ремонтно-наладочных работ</v>
      </c>
      <c r="B381">
        <v>1</v>
      </c>
      <c r="C381">
        <v>337</v>
      </c>
      <c r="D381">
        <v>3</v>
      </c>
      <c r="E381">
        <v>0</v>
      </c>
      <c r="F381">
        <v>22502</v>
      </c>
    </row>
    <row r="382" spans="1:6" x14ac:dyDescent="0.25">
      <c r="A382" t="str">
        <f>'Локальная смета 1(копия)'!H126</f>
        <v>1 шт.</v>
      </c>
      <c r="B382">
        <v>1</v>
      </c>
      <c r="C382">
        <v>337</v>
      </c>
      <c r="D382">
        <v>4</v>
      </c>
      <c r="E382">
        <v>0</v>
      </c>
      <c r="F382">
        <v>22502</v>
      </c>
    </row>
    <row r="383" spans="1:6" x14ac:dyDescent="0.25">
      <c r="A383" s="5">
        <f>'Локальная смета 1(копия)'!L126</f>
        <v>1</v>
      </c>
      <c r="B383">
        <v>1</v>
      </c>
      <c r="C383">
        <v>337</v>
      </c>
      <c r="D383">
        <v>5</v>
      </c>
      <c r="E383">
        <v>0</v>
      </c>
      <c r="F383">
        <v>22502</v>
      </c>
    </row>
    <row r="384" spans="1:6" x14ac:dyDescent="0.25">
      <c r="A384">
        <f>'Локальная смета 1(копия)'!A128</f>
        <v>0</v>
      </c>
      <c r="B384">
        <v>1</v>
      </c>
      <c r="C384">
        <v>338</v>
      </c>
      <c r="D384">
        <v>0</v>
      </c>
      <c r="E384">
        <v>0</v>
      </c>
      <c r="F384">
        <v>22514</v>
      </c>
    </row>
    <row r="385" spans="1:6" x14ac:dyDescent="0.25">
      <c r="A385">
        <f>'Локальная смета 1(копия)'!B128</f>
        <v>1</v>
      </c>
      <c r="B385">
        <v>1</v>
      </c>
      <c r="C385">
        <v>338</v>
      </c>
      <c r="D385">
        <v>1</v>
      </c>
      <c r="E385">
        <v>0</v>
      </c>
      <c r="F385">
        <v>22514</v>
      </c>
    </row>
    <row r="386" spans="1:6" x14ac:dyDescent="0.25">
      <c r="A386" t="str">
        <f>'Локальная смета 1(копия)'!D128</f>
        <v>Трудозатраты рабочих</v>
      </c>
      <c r="B386">
        <v>1</v>
      </c>
      <c r="C386">
        <v>338</v>
      </c>
      <c r="D386">
        <v>2</v>
      </c>
      <c r="E386">
        <v>0</v>
      </c>
      <c r="F386">
        <v>22514</v>
      </c>
    </row>
    <row r="387" spans="1:6" x14ac:dyDescent="0.25">
      <c r="A387" t="str">
        <f>'Локальная смета 1(копия)'!H128</f>
        <v>чел.-ч</v>
      </c>
      <c r="B387">
        <v>1</v>
      </c>
      <c r="C387">
        <v>338</v>
      </c>
      <c r="D387">
        <v>3</v>
      </c>
      <c r="E387">
        <v>0</v>
      </c>
      <c r="F387">
        <v>22514</v>
      </c>
    </row>
    <row r="388" spans="1:6" x14ac:dyDescent="0.25">
      <c r="A388" s="5">
        <f>'Локальная смета 1(копия)'!M128</f>
        <v>330</v>
      </c>
      <c r="B388">
        <v>1</v>
      </c>
      <c r="C388">
        <v>338</v>
      </c>
      <c r="D388">
        <v>5</v>
      </c>
      <c r="E388">
        <v>0</v>
      </c>
      <c r="F388">
        <v>22514</v>
      </c>
    </row>
    <row r="389" spans="1:6" x14ac:dyDescent="0.25">
      <c r="A389">
        <f>'Локальная смета 1(копия)'!H129</f>
        <v>52.530799999999999</v>
      </c>
      <c r="B389">
        <v>1</v>
      </c>
      <c r="C389">
        <v>338</v>
      </c>
      <c r="D389">
        <v>7</v>
      </c>
      <c r="E389">
        <v>0</v>
      </c>
      <c r="F389">
        <v>22514</v>
      </c>
    </row>
    <row r="390" spans="1:6" x14ac:dyDescent="0.25">
      <c r="A390" t="str">
        <f>'Локальная смета 1(копия)'!D129</f>
        <v>Средний разряд работы</v>
      </c>
      <c r="B390">
        <v>1</v>
      </c>
      <c r="C390">
        <v>338</v>
      </c>
      <c r="D390">
        <v>20</v>
      </c>
      <c r="E390">
        <v>0</v>
      </c>
      <c r="F390">
        <v>22514</v>
      </c>
    </row>
    <row r="391" spans="1:6" x14ac:dyDescent="0.25">
      <c r="A391">
        <f>'Локальная смета 1(копия)'!G129</f>
        <v>4.5</v>
      </c>
      <c r="B391">
        <v>1</v>
      </c>
      <c r="C391">
        <v>338</v>
      </c>
      <c r="D391">
        <v>21</v>
      </c>
      <c r="E391">
        <v>0</v>
      </c>
      <c r="F391">
        <v>22514</v>
      </c>
    </row>
    <row r="392" spans="1:6" x14ac:dyDescent="0.25">
      <c r="A392" t="str">
        <f>'Локальная смета 1(копия)'!A130</f>
        <v>Ремонт схемы автоматики насосов перекачки ливневых стоков мазутного хозяйства</v>
      </c>
      <c r="B392">
        <v>1</v>
      </c>
      <c r="C392">
        <v>96</v>
      </c>
      <c r="D392">
        <v>0</v>
      </c>
      <c r="E392">
        <v>0</v>
      </c>
      <c r="F392">
        <v>22507</v>
      </c>
    </row>
    <row r="393" spans="1:6" x14ac:dyDescent="0.25">
      <c r="A393">
        <f>'Локальная смета 1(копия)'!A131</f>
        <v>36</v>
      </c>
      <c r="B393">
        <v>1</v>
      </c>
      <c r="C393">
        <v>97</v>
      </c>
      <c r="D393">
        <v>0</v>
      </c>
      <c r="E393">
        <v>0</v>
      </c>
      <c r="F393">
        <v>22502</v>
      </c>
    </row>
    <row r="394" spans="1:6" x14ac:dyDescent="0.25">
      <c r="A394" t="str">
        <f>'Локальная смета 1(копия)'!B131</f>
        <v>БЦ-8.09020101-02</v>
      </c>
      <c r="B394">
        <v>1</v>
      </c>
      <c r="C394">
        <v>97</v>
      </c>
      <c r="D394">
        <v>1</v>
      </c>
      <c r="E394">
        <v>0</v>
      </c>
      <c r="F394">
        <v>22502</v>
      </c>
    </row>
    <row r="395" spans="1:6" x14ac:dyDescent="0.25">
      <c r="A395" t="str">
        <f>'Локальная смета 1(копия)'!D131</f>
        <v>Замена импульсных и защитных труб: стальная труба со сварными соединениями по металлическим конструкциям, давление до 1,6 (16) МПа (кгс/см2), диаметр труб свыше 10 до 25 мм</v>
      </c>
      <c r="B395">
        <v>1</v>
      </c>
      <c r="C395">
        <v>97</v>
      </c>
      <c r="D395">
        <v>3</v>
      </c>
      <c r="E395">
        <v>0</v>
      </c>
      <c r="F395">
        <v>22502</v>
      </c>
    </row>
    <row r="396" spans="1:6" x14ac:dyDescent="0.25">
      <c r="A396" t="str">
        <f>'Локальная смета 1(копия)'!H131</f>
        <v>10 пог.м</v>
      </c>
      <c r="B396">
        <v>1</v>
      </c>
      <c r="C396">
        <v>97</v>
      </c>
      <c r="D396">
        <v>4</v>
      </c>
      <c r="E396">
        <v>0</v>
      </c>
      <c r="F396">
        <v>22502</v>
      </c>
    </row>
    <row r="397" spans="1:6" x14ac:dyDescent="0.25">
      <c r="A397" s="5">
        <f>'Локальная смета 1(копия)'!L131</f>
        <v>2</v>
      </c>
      <c r="B397">
        <v>1</v>
      </c>
      <c r="C397">
        <v>97</v>
      </c>
      <c r="D397">
        <v>5</v>
      </c>
      <c r="E397">
        <v>0</v>
      </c>
      <c r="F397">
        <v>22502</v>
      </c>
    </row>
    <row r="398" spans="1:6" x14ac:dyDescent="0.25">
      <c r="A398">
        <f>'Локальная смета 1(копия)'!A133</f>
        <v>0</v>
      </c>
      <c r="B398">
        <v>1</v>
      </c>
      <c r="C398">
        <v>99</v>
      </c>
      <c r="D398">
        <v>0</v>
      </c>
      <c r="E398">
        <v>0</v>
      </c>
      <c r="F398">
        <v>22514</v>
      </c>
    </row>
    <row r="399" spans="1:6" x14ac:dyDescent="0.25">
      <c r="A399">
        <f>'Локальная смета 1(копия)'!B133</f>
        <v>1</v>
      </c>
      <c r="B399">
        <v>1</v>
      </c>
      <c r="C399">
        <v>99</v>
      </c>
      <c r="D399">
        <v>1</v>
      </c>
      <c r="E399">
        <v>0</v>
      </c>
      <c r="F399">
        <v>22514</v>
      </c>
    </row>
    <row r="400" spans="1:6" x14ac:dyDescent="0.25">
      <c r="A400" t="str">
        <f>'Локальная смета 1(копия)'!D133</f>
        <v>Трудозатраты рабочих</v>
      </c>
      <c r="B400">
        <v>1</v>
      </c>
      <c r="C400">
        <v>99</v>
      </c>
      <c r="D400">
        <v>2</v>
      </c>
      <c r="E400">
        <v>0</v>
      </c>
      <c r="F400">
        <v>22514</v>
      </c>
    </row>
    <row r="401" spans="1:6" x14ac:dyDescent="0.25">
      <c r="A401" t="str">
        <f>'Локальная смета 1(копия)'!H133</f>
        <v>чел.-ч</v>
      </c>
      <c r="B401">
        <v>1</v>
      </c>
      <c r="C401">
        <v>99</v>
      </c>
      <c r="D401">
        <v>3</v>
      </c>
      <c r="E401">
        <v>0</v>
      </c>
      <c r="F401">
        <v>22514</v>
      </c>
    </row>
    <row r="402" spans="1:6" x14ac:dyDescent="0.25">
      <c r="A402" s="5">
        <f>'Локальная смета 1(копия)'!M133</f>
        <v>308</v>
      </c>
      <c r="B402">
        <v>1</v>
      </c>
      <c r="C402">
        <v>99</v>
      </c>
      <c r="D402">
        <v>5</v>
      </c>
      <c r="E402">
        <v>0</v>
      </c>
      <c r="F402">
        <v>22514</v>
      </c>
    </row>
    <row r="403" spans="1:6" x14ac:dyDescent="0.25">
      <c r="A403">
        <f>'Локальная смета 1(копия)'!H134</f>
        <v>7.0824600000000002</v>
      </c>
      <c r="B403">
        <v>1</v>
      </c>
      <c r="C403">
        <v>99</v>
      </c>
      <c r="D403">
        <v>7</v>
      </c>
      <c r="E403">
        <v>0</v>
      </c>
      <c r="F403">
        <v>22514</v>
      </c>
    </row>
    <row r="404" spans="1:6" x14ac:dyDescent="0.25">
      <c r="A404" t="str">
        <f>'Локальная смета 1(копия)'!D134</f>
        <v>Средний разряд работы</v>
      </c>
      <c r="B404">
        <v>1</v>
      </c>
      <c r="C404">
        <v>99</v>
      </c>
      <c r="D404">
        <v>20</v>
      </c>
      <c r="E404">
        <v>0</v>
      </c>
      <c r="F404">
        <v>22514</v>
      </c>
    </row>
    <row r="405" spans="1:6" x14ac:dyDescent="0.25">
      <c r="A405" s="5">
        <f>'Локальная смета 1(копия)'!G134</f>
        <v>4</v>
      </c>
      <c r="B405">
        <v>1</v>
      </c>
      <c r="C405">
        <v>99</v>
      </c>
      <c r="D405">
        <v>21</v>
      </c>
      <c r="E405">
        <v>0</v>
      </c>
      <c r="F405">
        <v>22514</v>
      </c>
    </row>
    <row r="406" spans="1:6" x14ac:dyDescent="0.25">
      <c r="A406">
        <f>'Локальная смета 1(копия)'!A135</f>
        <v>37</v>
      </c>
      <c r="B406">
        <v>1</v>
      </c>
      <c r="C406">
        <v>98</v>
      </c>
      <c r="D406">
        <v>0</v>
      </c>
      <c r="E406">
        <v>0</v>
      </c>
      <c r="F406">
        <v>22511</v>
      </c>
    </row>
    <row r="407" spans="1:6" x14ac:dyDescent="0.25">
      <c r="A407" t="str">
        <f>'Локальная смета 1(копия)'!B135</f>
        <v>103-0015</v>
      </c>
      <c r="B407">
        <v>1</v>
      </c>
      <c r="C407">
        <v>98</v>
      </c>
      <c r="D407">
        <v>1</v>
      </c>
      <c r="E407">
        <v>0</v>
      </c>
      <c r="F407">
        <v>22511</v>
      </c>
    </row>
    <row r="408" spans="1:6" x14ac:dyDescent="0.25">
      <c r="A408" t="str">
        <f>'Локальная смета 1(копия)'!D135</f>
        <v>Трубы водогазопроводные черные обыкновенные 25х3.2 мм</v>
      </c>
      <c r="B408">
        <v>1</v>
      </c>
      <c r="C408">
        <v>98</v>
      </c>
      <c r="D408">
        <v>2</v>
      </c>
      <c r="E408">
        <v>0</v>
      </c>
      <c r="F408">
        <v>22511</v>
      </c>
    </row>
    <row r="409" spans="1:6" x14ac:dyDescent="0.25">
      <c r="A409" t="str">
        <f>'Локальная смета 1(копия)'!H135</f>
        <v>м</v>
      </c>
      <c r="B409">
        <v>1</v>
      </c>
      <c r="C409">
        <v>98</v>
      </c>
      <c r="D409">
        <v>3</v>
      </c>
      <c r="E409">
        <v>0</v>
      </c>
      <c r="F409">
        <v>22511</v>
      </c>
    </row>
    <row r="410" spans="1:6" x14ac:dyDescent="0.25">
      <c r="A410" s="5">
        <f>'Локальная смета 1(копия)'!L135</f>
        <v>20</v>
      </c>
      <c r="B410">
        <v>1</v>
      </c>
      <c r="C410">
        <v>98</v>
      </c>
      <c r="D410">
        <v>4</v>
      </c>
      <c r="E410">
        <v>0</v>
      </c>
      <c r="F410">
        <v>22511</v>
      </c>
    </row>
    <row r="411" spans="1:6" x14ac:dyDescent="0.25">
      <c r="A411" s="7">
        <f>'Локальная смета 1(копия)'!M135</f>
        <v>65.760000000000005</v>
      </c>
      <c r="B411">
        <v>1</v>
      </c>
      <c r="C411">
        <v>98</v>
      </c>
      <c r="D411">
        <v>5</v>
      </c>
      <c r="E411">
        <v>0</v>
      </c>
      <c r="F411">
        <v>22511</v>
      </c>
    </row>
    <row r="412" spans="1:6" x14ac:dyDescent="0.25">
      <c r="A412">
        <f>'Локальная смета 1(копия)'!A137</f>
        <v>38</v>
      </c>
      <c r="B412">
        <v>1</v>
      </c>
      <c r="C412">
        <v>100</v>
      </c>
      <c r="D412">
        <v>0</v>
      </c>
      <c r="E412">
        <v>0</v>
      </c>
      <c r="F412">
        <v>22502</v>
      </c>
    </row>
    <row r="413" spans="1:6" x14ac:dyDescent="0.25">
      <c r="A413" t="str">
        <f>'Локальная смета 1(копия)'!B137</f>
        <v>БЦ-8.09010102-02</v>
      </c>
      <c r="B413">
        <v>1</v>
      </c>
      <c r="C413">
        <v>100</v>
      </c>
      <c r="D413">
        <v>1</v>
      </c>
      <c r="E413">
        <v>0</v>
      </c>
      <c r="F413">
        <v>22502</v>
      </c>
    </row>
    <row r="414" spans="1:6" x14ac:dyDescent="0.25">
      <c r="A414" t="str">
        <f>'Локальная смета 1(копия)'!D137</f>
        <v>Замена контрольного и телефонного кабеля: по металлическим конструкциям и в лотках с креплением на поворотах и в конце, масса 1 м кабеля свыше 0,5 до 1 м</v>
      </c>
      <c r="B414">
        <v>1</v>
      </c>
      <c r="C414">
        <v>100</v>
      </c>
      <c r="D414">
        <v>3</v>
      </c>
      <c r="E414">
        <v>0</v>
      </c>
      <c r="F414">
        <v>22502</v>
      </c>
    </row>
    <row r="415" spans="1:6" x14ac:dyDescent="0.25">
      <c r="A415" t="str">
        <f>'Локальная смета 1(копия)'!H137</f>
        <v>100 пог.м</v>
      </c>
      <c r="B415">
        <v>1</v>
      </c>
      <c r="C415">
        <v>100</v>
      </c>
      <c r="D415">
        <v>4</v>
      </c>
      <c r="E415">
        <v>0</v>
      </c>
      <c r="F415">
        <v>22502</v>
      </c>
    </row>
    <row r="416" spans="1:6" x14ac:dyDescent="0.25">
      <c r="A416">
        <f>'Локальная смета 1(копия)'!L137</f>
        <v>0.3</v>
      </c>
      <c r="B416">
        <v>1</v>
      </c>
      <c r="C416">
        <v>100</v>
      </c>
      <c r="D416">
        <v>5</v>
      </c>
      <c r="E416">
        <v>0</v>
      </c>
      <c r="F416">
        <v>22502</v>
      </c>
    </row>
    <row r="417" spans="1:6" x14ac:dyDescent="0.25">
      <c r="A417">
        <f>'Локальная смета 1(копия)'!A139</f>
        <v>0</v>
      </c>
      <c r="B417">
        <v>1</v>
      </c>
      <c r="C417">
        <v>103</v>
      </c>
      <c r="D417">
        <v>0</v>
      </c>
      <c r="E417">
        <v>0</v>
      </c>
      <c r="F417">
        <v>22514</v>
      </c>
    </row>
    <row r="418" spans="1:6" x14ac:dyDescent="0.25">
      <c r="A418">
        <f>'Локальная смета 1(копия)'!B139</f>
        <v>1</v>
      </c>
      <c r="B418">
        <v>1</v>
      </c>
      <c r="C418">
        <v>103</v>
      </c>
      <c r="D418">
        <v>1</v>
      </c>
      <c r="E418">
        <v>0</v>
      </c>
      <c r="F418">
        <v>22514</v>
      </c>
    </row>
    <row r="419" spans="1:6" x14ac:dyDescent="0.25">
      <c r="A419" t="str">
        <f>'Локальная смета 1(копия)'!D139</f>
        <v>Трудозатраты рабочих</v>
      </c>
      <c r="B419">
        <v>1</v>
      </c>
      <c r="C419">
        <v>103</v>
      </c>
      <c r="D419">
        <v>2</v>
      </c>
      <c r="E419">
        <v>0</v>
      </c>
      <c r="F419">
        <v>22514</v>
      </c>
    </row>
    <row r="420" spans="1:6" x14ac:dyDescent="0.25">
      <c r="A420" t="str">
        <f>'Локальная смета 1(копия)'!H139</f>
        <v>чел.-ч</v>
      </c>
      <c r="B420">
        <v>1</v>
      </c>
      <c r="C420">
        <v>103</v>
      </c>
      <c r="D420">
        <v>3</v>
      </c>
      <c r="E420">
        <v>0</v>
      </c>
      <c r="F420">
        <v>22514</v>
      </c>
    </row>
    <row r="421" spans="1:6" x14ac:dyDescent="0.25">
      <c r="A421" s="5">
        <f>'Локальная смета 1(копия)'!M139</f>
        <v>308</v>
      </c>
      <c r="B421">
        <v>1</v>
      </c>
      <c r="C421">
        <v>103</v>
      </c>
      <c r="D421">
        <v>5</v>
      </c>
      <c r="E421">
        <v>0</v>
      </c>
      <c r="F421">
        <v>22514</v>
      </c>
    </row>
    <row r="422" spans="1:6" x14ac:dyDescent="0.25">
      <c r="A422">
        <f>'Локальная смета 1(копия)'!H140</f>
        <v>22.68329</v>
      </c>
      <c r="B422">
        <v>1</v>
      </c>
      <c r="C422">
        <v>103</v>
      </c>
      <c r="D422">
        <v>7</v>
      </c>
      <c r="E422">
        <v>0</v>
      </c>
      <c r="F422">
        <v>22514</v>
      </c>
    </row>
    <row r="423" spans="1:6" x14ac:dyDescent="0.25">
      <c r="A423" t="str">
        <f>'Локальная смета 1(копия)'!D140</f>
        <v>Средний разряд работы</v>
      </c>
      <c r="B423">
        <v>1</v>
      </c>
      <c r="C423">
        <v>103</v>
      </c>
      <c r="D423">
        <v>20</v>
      </c>
      <c r="E423">
        <v>0</v>
      </c>
      <c r="F423">
        <v>22514</v>
      </c>
    </row>
    <row r="424" spans="1:6" x14ac:dyDescent="0.25">
      <c r="A424" s="5">
        <f>'Локальная смета 1(копия)'!G140</f>
        <v>4</v>
      </c>
      <c r="B424">
        <v>1</v>
      </c>
      <c r="C424">
        <v>103</v>
      </c>
      <c r="D424">
        <v>21</v>
      </c>
      <c r="E424">
        <v>0</v>
      </c>
      <c r="F424">
        <v>22514</v>
      </c>
    </row>
    <row r="425" spans="1:6" x14ac:dyDescent="0.25">
      <c r="A425">
        <f>'Локальная смета 1(копия)'!A141</f>
        <v>39</v>
      </c>
      <c r="B425">
        <v>1</v>
      </c>
      <c r="C425">
        <v>101</v>
      </c>
      <c r="D425">
        <v>0</v>
      </c>
      <c r="E425">
        <v>0</v>
      </c>
      <c r="F425">
        <v>22511</v>
      </c>
    </row>
    <row r="426" spans="1:6" x14ac:dyDescent="0.25">
      <c r="A426" t="str">
        <f>'Локальная смета 1(копия)'!B141</f>
        <v>503-0047-002</v>
      </c>
      <c r="B426">
        <v>1</v>
      </c>
      <c r="C426">
        <v>101</v>
      </c>
      <c r="D426">
        <v>1</v>
      </c>
      <c r="E426">
        <v>0</v>
      </c>
      <c r="F426">
        <v>22511</v>
      </c>
    </row>
    <row r="427" spans="1:6" x14ac:dyDescent="0.25">
      <c r="A427" t="str">
        <f>'Локальная смета 1(копия)'!D141</f>
        <v>Кабель КВВГЭнг 4х1,5 мм2</v>
      </c>
      <c r="B427">
        <v>1</v>
      </c>
      <c r="C427">
        <v>101</v>
      </c>
      <c r="D427">
        <v>2</v>
      </c>
      <c r="E427">
        <v>0</v>
      </c>
      <c r="F427">
        <v>22511</v>
      </c>
    </row>
    <row r="428" spans="1:6" x14ac:dyDescent="0.25">
      <c r="A428" t="str">
        <f>'Локальная смета 1(копия)'!H141</f>
        <v>1000 м</v>
      </c>
      <c r="B428">
        <v>1</v>
      </c>
      <c r="C428">
        <v>101</v>
      </c>
      <c r="D428">
        <v>3</v>
      </c>
      <c r="E428">
        <v>0</v>
      </c>
      <c r="F428">
        <v>22511</v>
      </c>
    </row>
    <row r="429" spans="1:6" x14ac:dyDescent="0.25">
      <c r="A429" s="7">
        <f>'Локальная смета 1(копия)'!L141</f>
        <v>0.03</v>
      </c>
      <c r="B429">
        <v>1</v>
      </c>
      <c r="C429">
        <v>101</v>
      </c>
      <c r="D429">
        <v>4</v>
      </c>
      <c r="E429">
        <v>0</v>
      </c>
      <c r="F429">
        <v>22511</v>
      </c>
    </row>
    <row r="430" spans="1:6" x14ac:dyDescent="0.25">
      <c r="A430" s="7">
        <f>'Локальная смета 1(копия)'!M141</f>
        <v>38409.03</v>
      </c>
      <c r="B430">
        <v>1</v>
      </c>
      <c r="C430">
        <v>101</v>
      </c>
      <c r="D430">
        <v>5</v>
      </c>
      <c r="E430">
        <v>0</v>
      </c>
      <c r="F430">
        <v>22511</v>
      </c>
    </row>
    <row r="431" spans="1:6" x14ac:dyDescent="0.25">
      <c r="A431">
        <f>'Локальная смета 1(копия)'!A143</f>
        <v>40</v>
      </c>
      <c r="B431">
        <v>1</v>
      </c>
      <c r="C431">
        <v>105</v>
      </c>
      <c r="D431">
        <v>0</v>
      </c>
      <c r="E431">
        <v>0</v>
      </c>
      <c r="F431">
        <v>22502</v>
      </c>
    </row>
    <row r="432" spans="1:6" x14ac:dyDescent="0.25">
      <c r="A432" t="str">
        <f>'Локальная смета 1(копия)'!B143</f>
        <v>БЦ-8.09010201-01 ДИЗ№5</v>
      </c>
      <c r="B432">
        <v>1</v>
      </c>
      <c r="C432">
        <v>105</v>
      </c>
      <c r="D432">
        <v>1</v>
      </c>
      <c r="E432">
        <v>0</v>
      </c>
      <c r="F432">
        <v>22502</v>
      </c>
    </row>
    <row r="433" spans="1:6" x14ac:dyDescent="0.25">
      <c r="A433" t="str">
        <f>'Локальная смета 1(копия)'!D143</f>
        <v>Подключение контрольного кабеля с медными жилами с резиновой или полиэтиленовой изоляцией, количество жил - 4 шт.</v>
      </c>
      <c r="B433">
        <v>1</v>
      </c>
      <c r="C433">
        <v>105</v>
      </c>
      <c r="D433">
        <v>3</v>
      </c>
      <c r="E433">
        <v>0</v>
      </c>
      <c r="F433">
        <v>22502</v>
      </c>
    </row>
    <row r="434" spans="1:6" x14ac:dyDescent="0.25">
      <c r="A434" t="str">
        <f>'Локальная смета 1(копия)'!H143</f>
        <v>1 подключение кабеля с двух сторон</v>
      </c>
      <c r="B434">
        <v>1</v>
      </c>
      <c r="C434">
        <v>105</v>
      </c>
      <c r="D434">
        <v>4</v>
      </c>
      <c r="E434">
        <v>0</v>
      </c>
      <c r="F434">
        <v>22502</v>
      </c>
    </row>
    <row r="435" spans="1:6" x14ac:dyDescent="0.25">
      <c r="A435" s="5">
        <f>'Локальная смета 1(копия)'!L143</f>
        <v>1</v>
      </c>
      <c r="B435">
        <v>1</v>
      </c>
      <c r="C435">
        <v>105</v>
      </c>
      <c r="D435">
        <v>5</v>
      </c>
      <c r="E435">
        <v>0</v>
      </c>
      <c r="F435">
        <v>22502</v>
      </c>
    </row>
    <row r="436" spans="1:6" x14ac:dyDescent="0.25">
      <c r="A436">
        <f>'Локальная смета 1(копия)'!A145</f>
        <v>0</v>
      </c>
      <c r="B436">
        <v>1</v>
      </c>
      <c r="C436">
        <v>106</v>
      </c>
      <c r="D436">
        <v>0</v>
      </c>
      <c r="E436">
        <v>0</v>
      </c>
      <c r="F436">
        <v>22514</v>
      </c>
    </row>
    <row r="437" spans="1:6" x14ac:dyDescent="0.25">
      <c r="A437">
        <f>'Локальная смета 1(копия)'!B145</f>
        <v>1</v>
      </c>
      <c r="B437">
        <v>1</v>
      </c>
      <c r="C437">
        <v>106</v>
      </c>
      <c r="D437">
        <v>1</v>
      </c>
      <c r="E437">
        <v>0</v>
      </c>
      <c r="F437">
        <v>22514</v>
      </c>
    </row>
    <row r="438" spans="1:6" x14ac:dyDescent="0.25">
      <c r="A438" t="str">
        <f>'Локальная смета 1(копия)'!D145</f>
        <v>Трудозатраты рабочих</v>
      </c>
      <c r="B438">
        <v>1</v>
      </c>
      <c r="C438">
        <v>106</v>
      </c>
      <c r="D438">
        <v>2</v>
      </c>
      <c r="E438">
        <v>0</v>
      </c>
      <c r="F438">
        <v>22514</v>
      </c>
    </row>
    <row r="439" spans="1:6" x14ac:dyDescent="0.25">
      <c r="A439" t="str">
        <f>'Локальная смета 1(копия)'!H145</f>
        <v>чел.-ч</v>
      </c>
      <c r="B439">
        <v>1</v>
      </c>
      <c r="C439">
        <v>106</v>
      </c>
      <c r="D439">
        <v>3</v>
      </c>
      <c r="E439">
        <v>0</v>
      </c>
      <c r="F439">
        <v>22514</v>
      </c>
    </row>
    <row r="440" spans="1:6" x14ac:dyDescent="0.25">
      <c r="A440" s="5">
        <f>'Локальная смета 1(копия)'!M145</f>
        <v>352</v>
      </c>
      <c r="B440">
        <v>1</v>
      </c>
      <c r="C440">
        <v>106</v>
      </c>
      <c r="D440">
        <v>5</v>
      </c>
      <c r="E440">
        <v>0</v>
      </c>
      <c r="F440">
        <v>22514</v>
      </c>
    </row>
    <row r="441" spans="1:6" x14ac:dyDescent="0.25">
      <c r="A441">
        <f>'Локальная смета 1(копия)'!H146</f>
        <v>1.2263999999999999</v>
      </c>
      <c r="B441">
        <v>1</v>
      </c>
      <c r="C441">
        <v>106</v>
      </c>
      <c r="D441">
        <v>7</v>
      </c>
      <c r="E441">
        <v>0</v>
      </c>
      <c r="F441">
        <v>22514</v>
      </c>
    </row>
    <row r="442" spans="1:6" x14ac:dyDescent="0.25">
      <c r="A442" t="str">
        <f>'Локальная смета 1(копия)'!D146</f>
        <v>Средний разряд работы</v>
      </c>
      <c r="B442">
        <v>1</v>
      </c>
      <c r="C442">
        <v>106</v>
      </c>
      <c r="D442">
        <v>20</v>
      </c>
      <c r="E442">
        <v>0</v>
      </c>
      <c r="F442">
        <v>22514</v>
      </c>
    </row>
    <row r="443" spans="1:6" x14ac:dyDescent="0.25">
      <c r="A443" s="5">
        <f>'Локальная смета 1(копия)'!G146</f>
        <v>5</v>
      </c>
      <c r="B443">
        <v>1</v>
      </c>
      <c r="C443">
        <v>106</v>
      </c>
      <c r="D443">
        <v>21</v>
      </c>
      <c r="E443">
        <v>0</v>
      </c>
      <c r="F443">
        <v>22514</v>
      </c>
    </row>
    <row r="444" spans="1:6" x14ac:dyDescent="0.25">
      <c r="A444">
        <f>'Локальная смета 1(копия)'!A147</f>
        <v>41</v>
      </c>
      <c r="B444">
        <v>1</v>
      </c>
      <c r="C444">
        <v>107</v>
      </c>
      <c r="D444">
        <v>0</v>
      </c>
      <c r="E444">
        <v>0</v>
      </c>
      <c r="F444">
        <v>22502</v>
      </c>
    </row>
    <row r="445" spans="1:6" x14ac:dyDescent="0.25">
      <c r="A445" t="str">
        <f>'Локальная смета 1(копия)'!B147</f>
        <v>БЦ-1.08030401-01 ДИЗ№1</v>
      </c>
      <c r="B445">
        <v>1</v>
      </c>
      <c r="C445">
        <v>107</v>
      </c>
      <c r="D445">
        <v>1</v>
      </c>
      <c r="E445">
        <v>0</v>
      </c>
      <c r="F445">
        <v>22502</v>
      </c>
    </row>
    <row r="446" spans="1:6" x14ac:dyDescent="0.25">
      <c r="A446" t="str">
        <f>'Локальная смета 1(копия)'!D147</f>
        <v>Изготовление кронштейнов, рам и других мелких металлоконструкций</v>
      </c>
      <c r="B446">
        <v>1</v>
      </c>
      <c r="C446">
        <v>107</v>
      </c>
      <c r="D446">
        <v>3</v>
      </c>
      <c r="E446">
        <v>0</v>
      </c>
      <c r="F446">
        <v>22502</v>
      </c>
    </row>
    <row r="447" spans="1:6" x14ac:dyDescent="0.25">
      <c r="A447" t="str">
        <f>'Локальная смета 1(копия)'!H147</f>
        <v>1 т</v>
      </c>
      <c r="B447">
        <v>1</v>
      </c>
      <c r="C447">
        <v>107</v>
      </c>
      <c r="D447">
        <v>4</v>
      </c>
      <c r="E447">
        <v>0</v>
      </c>
      <c r="F447">
        <v>22502</v>
      </c>
    </row>
    <row r="448" spans="1:6" x14ac:dyDescent="0.25">
      <c r="A448" s="7">
        <f>'Локальная смета 1(копия)'!L147</f>
        <v>0.01</v>
      </c>
      <c r="B448">
        <v>1</v>
      </c>
      <c r="C448">
        <v>107</v>
      </c>
      <c r="D448">
        <v>5</v>
      </c>
      <c r="E448">
        <v>0</v>
      </c>
      <c r="F448">
        <v>22502</v>
      </c>
    </row>
    <row r="449" spans="1:6" x14ac:dyDescent="0.25">
      <c r="A449">
        <f>'Локальная смета 1(копия)'!A149</f>
        <v>0</v>
      </c>
      <c r="B449">
        <v>1</v>
      </c>
      <c r="C449">
        <v>114</v>
      </c>
      <c r="D449">
        <v>0</v>
      </c>
      <c r="E449">
        <v>0</v>
      </c>
      <c r="F449">
        <v>22514</v>
      </c>
    </row>
    <row r="450" spans="1:6" x14ac:dyDescent="0.25">
      <c r="A450">
        <f>'Локальная смета 1(копия)'!B149</f>
        <v>1</v>
      </c>
      <c r="B450">
        <v>1</v>
      </c>
      <c r="C450">
        <v>114</v>
      </c>
      <c r="D450">
        <v>1</v>
      </c>
      <c r="E450">
        <v>0</v>
      </c>
      <c r="F450">
        <v>22514</v>
      </c>
    </row>
    <row r="451" spans="1:6" x14ac:dyDescent="0.25">
      <c r="A451" t="str">
        <f>'Локальная смета 1(копия)'!D149</f>
        <v>Трудозатраты рабочих</v>
      </c>
      <c r="B451">
        <v>1</v>
      </c>
      <c r="C451">
        <v>114</v>
      </c>
      <c r="D451">
        <v>2</v>
      </c>
      <c r="E451">
        <v>0</v>
      </c>
      <c r="F451">
        <v>22514</v>
      </c>
    </row>
    <row r="452" spans="1:6" x14ac:dyDescent="0.25">
      <c r="A452" t="str">
        <f>'Локальная смета 1(копия)'!H149</f>
        <v>чел.-ч</v>
      </c>
      <c r="B452">
        <v>1</v>
      </c>
      <c r="C452">
        <v>114</v>
      </c>
      <c r="D452">
        <v>3</v>
      </c>
      <c r="E452">
        <v>0</v>
      </c>
      <c r="F452">
        <v>22514</v>
      </c>
    </row>
    <row r="453" spans="1:6" x14ac:dyDescent="0.25">
      <c r="A453" s="5">
        <f>'Локальная смета 1(копия)'!M149</f>
        <v>290</v>
      </c>
      <c r="B453">
        <v>1</v>
      </c>
      <c r="C453">
        <v>114</v>
      </c>
      <c r="D453">
        <v>5</v>
      </c>
      <c r="E453">
        <v>0</v>
      </c>
      <c r="F453">
        <v>22514</v>
      </c>
    </row>
    <row r="454" spans="1:6" x14ac:dyDescent="0.25">
      <c r="A454">
        <f>'Локальная смета 1(копия)'!H150</f>
        <v>133.77979999999999</v>
      </c>
      <c r="B454">
        <v>1</v>
      </c>
      <c r="C454">
        <v>114</v>
      </c>
      <c r="D454">
        <v>7</v>
      </c>
      <c r="E454">
        <v>0</v>
      </c>
      <c r="F454">
        <v>22514</v>
      </c>
    </row>
    <row r="455" spans="1:6" x14ac:dyDescent="0.25">
      <c r="A455" t="str">
        <f>'Локальная смета 1(копия)'!D150</f>
        <v>Средний разряд работы</v>
      </c>
      <c r="B455">
        <v>1</v>
      </c>
      <c r="C455">
        <v>114</v>
      </c>
      <c r="D455">
        <v>20</v>
      </c>
      <c r="E455">
        <v>0</v>
      </c>
      <c r="F455">
        <v>22514</v>
      </c>
    </row>
    <row r="456" spans="1:6" x14ac:dyDescent="0.25">
      <c r="A456">
        <f>'Локальная смета 1(копия)'!G150</f>
        <v>3.5</v>
      </c>
      <c r="B456">
        <v>1</v>
      </c>
      <c r="C456">
        <v>114</v>
      </c>
      <c r="D456">
        <v>21</v>
      </c>
      <c r="E456">
        <v>0</v>
      </c>
      <c r="F456">
        <v>22514</v>
      </c>
    </row>
    <row r="457" spans="1:6" x14ac:dyDescent="0.25">
      <c r="A457">
        <f>'Локальная смета 1(копия)'!A151</f>
        <v>42</v>
      </c>
      <c r="B457">
        <v>1</v>
      </c>
      <c r="C457">
        <v>108</v>
      </c>
      <c r="D457">
        <v>0</v>
      </c>
      <c r="E457">
        <v>0</v>
      </c>
      <c r="F457">
        <v>22511</v>
      </c>
    </row>
    <row r="458" spans="1:6" x14ac:dyDescent="0.25">
      <c r="A458" t="str">
        <f>'Локальная смета 1(копия)'!B151</f>
        <v>101-9390-009</v>
      </c>
      <c r="B458">
        <v>1</v>
      </c>
      <c r="C458">
        <v>108</v>
      </c>
      <c r="D458">
        <v>1</v>
      </c>
      <c r="E458">
        <v>0</v>
      </c>
      <c r="F458">
        <v>22511</v>
      </c>
    </row>
    <row r="459" spans="1:6" x14ac:dyDescent="0.25">
      <c r="A459" t="str">
        <f>'Локальная смета 1(копия)'!D151</f>
        <v>Сталь угловая равнополочная 32х32 мм, СТ3ПС</v>
      </c>
      <c r="B459">
        <v>1</v>
      </c>
      <c r="C459">
        <v>108</v>
      </c>
      <c r="D459">
        <v>2</v>
      </c>
      <c r="E459">
        <v>0</v>
      </c>
      <c r="F459">
        <v>22511</v>
      </c>
    </row>
    <row r="460" spans="1:6" x14ac:dyDescent="0.25">
      <c r="A460" t="str">
        <f>'Локальная смета 1(копия)'!H151</f>
        <v>т</v>
      </c>
      <c r="B460">
        <v>1</v>
      </c>
      <c r="C460">
        <v>108</v>
      </c>
      <c r="D460">
        <v>3</v>
      </c>
      <c r="E460">
        <v>0</v>
      </c>
      <c r="F460">
        <v>22511</v>
      </c>
    </row>
    <row r="461" spans="1:6" x14ac:dyDescent="0.25">
      <c r="A461" s="7">
        <f>'Локальная смета 1(копия)'!L151</f>
        <v>0.01</v>
      </c>
      <c r="B461">
        <v>1</v>
      </c>
      <c r="C461">
        <v>108</v>
      </c>
      <c r="D461">
        <v>4</v>
      </c>
      <c r="E461">
        <v>0</v>
      </c>
      <c r="F461">
        <v>22511</v>
      </c>
    </row>
    <row r="462" spans="1:6" x14ac:dyDescent="0.25">
      <c r="A462" s="7">
        <f>'Локальная смета 1(копия)'!M151</f>
        <v>24633.84</v>
      </c>
      <c r="B462">
        <v>1</v>
      </c>
      <c r="C462">
        <v>108</v>
      </c>
      <c r="D462">
        <v>5</v>
      </c>
      <c r="E462">
        <v>0</v>
      </c>
      <c r="F462">
        <v>22511</v>
      </c>
    </row>
    <row r="463" spans="1:6" x14ac:dyDescent="0.25">
      <c r="A463">
        <f>'Локальная смета 1(копия)'!A153</f>
        <v>43</v>
      </c>
      <c r="B463">
        <v>1</v>
      </c>
      <c r="C463">
        <v>109</v>
      </c>
      <c r="D463">
        <v>0</v>
      </c>
      <c r="E463">
        <v>0</v>
      </c>
      <c r="F463">
        <v>22502</v>
      </c>
    </row>
    <row r="464" spans="1:6" x14ac:dyDescent="0.25">
      <c r="A464" t="str">
        <f>'Локальная смета 1(копия)'!B153</f>
        <v>БЦ-1.08030201-01 ДИЗ№1</v>
      </c>
      <c r="B464">
        <v>1</v>
      </c>
      <c r="C464">
        <v>109</v>
      </c>
      <c r="D464">
        <v>1</v>
      </c>
      <c r="E464">
        <v>0</v>
      </c>
      <c r="F464">
        <v>22502</v>
      </c>
    </row>
    <row r="465" spans="1:6" x14ac:dyDescent="0.25">
      <c r="A465" t="str">
        <f>'Локальная смета 1(копия)'!D153</f>
        <v>Замена кронштейнов, рам и других мелких металлоконструкций, масса элемента до 0,02</v>
      </c>
      <c r="B465">
        <v>1</v>
      </c>
      <c r="C465">
        <v>109</v>
      </c>
      <c r="D465">
        <v>3</v>
      </c>
      <c r="E465">
        <v>0</v>
      </c>
      <c r="F465">
        <v>22502</v>
      </c>
    </row>
    <row r="466" spans="1:6" x14ac:dyDescent="0.25">
      <c r="A466" t="str">
        <f>'Локальная смета 1(копия)'!H153</f>
        <v>1 т</v>
      </c>
      <c r="B466">
        <v>1</v>
      </c>
      <c r="C466">
        <v>109</v>
      </c>
      <c r="D466">
        <v>4</v>
      </c>
      <c r="E466">
        <v>0</v>
      </c>
      <c r="F466">
        <v>22502</v>
      </c>
    </row>
    <row r="467" spans="1:6" x14ac:dyDescent="0.25">
      <c r="A467" s="7">
        <f>'Локальная смета 1(копия)'!L153</f>
        <v>0.01</v>
      </c>
      <c r="B467">
        <v>1</v>
      </c>
      <c r="C467">
        <v>109</v>
      </c>
      <c r="D467">
        <v>5</v>
      </c>
      <c r="E467">
        <v>0</v>
      </c>
      <c r="F467">
        <v>22502</v>
      </c>
    </row>
    <row r="468" spans="1:6" x14ac:dyDescent="0.25">
      <c r="A468">
        <f>'Локальная смета 1(копия)'!A155</f>
        <v>0</v>
      </c>
      <c r="B468">
        <v>1</v>
      </c>
      <c r="C468">
        <v>115</v>
      </c>
      <c r="D468">
        <v>0</v>
      </c>
      <c r="E468">
        <v>0</v>
      </c>
      <c r="F468">
        <v>22514</v>
      </c>
    </row>
    <row r="469" spans="1:6" x14ac:dyDescent="0.25">
      <c r="A469">
        <f>'Локальная смета 1(копия)'!B155</f>
        <v>1</v>
      </c>
      <c r="B469">
        <v>1</v>
      </c>
      <c r="C469">
        <v>115</v>
      </c>
      <c r="D469">
        <v>1</v>
      </c>
      <c r="E469">
        <v>0</v>
      </c>
      <c r="F469">
        <v>22514</v>
      </c>
    </row>
    <row r="470" spans="1:6" x14ac:dyDescent="0.25">
      <c r="A470" t="str">
        <f>'Локальная смета 1(копия)'!D155</f>
        <v>Трудозатраты рабочих</v>
      </c>
      <c r="B470">
        <v>1</v>
      </c>
      <c r="C470">
        <v>115</v>
      </c>
      <c r="D470">
        <v>2</v>
      </c>
      <c r="E470">
        <v>0</v>
      </c>
      <c r="F470">
        <v>22514</v>
      </c>
    </row>
    <row r="471" spans="1:6" x14ac:dyDescent="0.25">
      <c r="A471" t="str">
        <f>'Локальная смета 1(копия)'!H155</f>
        <v>чел.-ч</v>
      </c>
      <c r="B471">
        <v>1</v>
      </c>
      <c r="C471">
        <v>115</v>
      </c>
      <c r="D471">
        <v>3</v>
      </c>
      <c r="E471">
        <v>0</v>
      </c>
      <c r="F471">
        <v>22514</v>
      </c>
    </row>
    <row r="472" spans="1:6" x14ac:dyDescent="0.25">
      <c r="A472" s="5">
        <f>'Локальная смета 1(копия)'!M155</f>
        <v>290</v>
      </c>
      <c r="B472">
        <v>1</v>
      </c>
      <c r="C472">
        <v>115</v>
      </c>
      <c r="D472">
        <v>5</v>
      </c>
      <c r="E472">
        <v>0</v>
      </c>
      <c r="F472">
        <v>22514</v>
      </c>
    </row>
    <row r="473" spans="1:6" x14ac:dyDescent="0.25">
      <c r="A473">
        <f>'Локальная смета 1(копия)'!H156</f>
        <v>210.83860000000001</v>
      </c>
      <c r="B473">
        <v>1</v>
      </c>
      <c r="C473">
        <v>115</v>
      </c>
      <c r="D473">
        <v>7</v>
      </c>
      <c r="E473">
        <v>0</v>
      </c>
      <c r="F473">
        <v>22514</v>
      </c>
    </row>
    <row r="474" spans="1:6" x14ac:dyDescent="0.25">
      <c r="A474" t="str">
        <f>'Локальная смета 1(копия)'!D156</f>
        <v>Средний разряд работы</v>
      </c>
      <c r="B474">
        <v>1</v>
      </c>
      <c r="C474">
        <v>115</v>
      </c>
      <c r="D474">
        <v>20</v>
      </c>
      <c r="E474">
        <v>0</v>
      </c>
      <c r="F474">
        <v>22514</v>
      </c>
    </row>
    <row r="475" spans="1:6" x14ac:dyDescent="0.25">
      <c r="A475">
        <f>'Локальная смета 1(копия)'!G156</f>
        <v>3.5</v>
      </c>
      <c r="B475">
        <v>1</v>
      </c>
      <c r="C475">
        <v>115</v>
      </c>
      <c r="D475">
        <v>21</v>
      </c>
      <c r="E475">
        <v>0</v>
      </c>
      <c r="F475">
        <v>22514</v>
      </c>
    </row>
    <row r="476" spans="1:6" x14ac:dyDescent="0.25">
      <c r="A476">
        <f>'Локальная смета 1(копия)'!A157</f>
        <v>44</v>
      </c>
      <c r="B476">
        <v>1</v>
      </c>
      <c r="C476">
        <v>112</v>
      </c>
      <c r="D476">
        <v>0</v>
      </c>
      <c r="E476">
        <v>0</v>
      </c>
      <c r="F476">
        <v>22502</v>
      </c>
    </row>
    <row r="477" spans="1:6" x14ac:dyDescent="0.25">
      <c r="A477" t="str">
        <f>'Локальная смета 1(копия)'!B157</f>
        <v>БЦ-13.02010101-01</v>
      </c>
      <c r="B477">
        <v>1</v>
      </c>
      <c r="C477">
        <v>112</v>
      </c>
      <c r="D477">
        <v>1</v>
      </c>
      <c r="E477">
        <v>0</v>
      </c>
      <c r="F477">
        <v>22502</v>
      </c>
    </row>
    <row r="478" spans="1:6" x14ac:dyDescent="0.25">
      <c r="A478" t="str">
        <f>'Локальная смета 1(копия)'!D157</f>
        <v>Ремонт лакокрасочного покрытия, на 1-й слой</v>
      </c>
      <c r="B478">
        <v>1</v>
      </c>
      <c r="C478">
        <v>112</v>
      </c>
      <c r="D478">
        <v>3</v>
      </c>
      <c r="E478">
        <v>0</v>
      </c>
      <c r="F478">
        <v>22502</v>
      </c>
    </row>
    <row r="479" spans="1:6" x14ac:dyDescent="0.25">
      <c r="A479" t="str">
        <f>'Локальная смета 1(копия)'!H157</f>
        <v>10 м2</v>
      </c>
      <c r="B479">
        <v>1</v>
      </c>
      <c r="C479">
        <v>112</v>
      </c>
      <c r="D479">
        <v>4</v>
      </c>
      <c r="E479">
        <v>0</v>
      </c>
      <c r="F479">
        <v>22502</v>
      </c>
    </row>
    <row r="480" spans="1:6" x14ac:dyDescent="0.25">
      <c r="A480" s="7">
        <f>'Локальная смета 1(копия)'!L157</f>
        <v>0.15</v>
      </c>
      <c r="B480">
        <v>1</v>
      </c>
      <c r="C480">
        <v>112</v>
      </c>
      <c r="D480">
        <v>5</v>
      </c>
      <c r="E480">
        <v>0</v>
      </c>
      <c r="F480">
        <v>22502</v>
      </c>
    </row>
    <row r="481" spans="1:6" x14ac:dyDescent="0.25">
      <c r="A481">
        <f>'Локальная смета 1(копия)'!A159</f>
        <v>0</v>
      </c>
      <c r="B481">
        <v>1</v>
      </c>
      <c r="C481">
        <v>117</v>
      </c>
      <c r="D481">
        <v>0</v>
      </c>
      <c r="E481">
        <v>0</v>
      </c>
      <c r="F481">
        <v>22514</v>
      </c>
    </row>
    <row r="482" spans="1:6" x14ac:dyDescent="0.25">
      <c r="A482">
        <f>'Локальная смета 1(копия)'!B159</f>
        <v>1</v>
      </c>
      <c r="B482">
        <v>1</v>
      </c>
      <c r="C482">
        <v>117</v>
      </c>
      <c r="D482">
        <v>1</v>
      </c>
      <c r="E482">
        <v>0</v>
      </c>
      <c r="F482">
        <v>22514</v>
      </c>
    </row>
    <row r="483" spans="1:6" x14ac:dyDescent="0.25">
      <c r="A483" t="str">
        <f>'Локальная смета 1(копия)'!D159</f>
        <v>Трудозатраты рабочих</v>
      </c>
      <c r="B483">
        <v>1</v>
      </c>
      <c r="C483">
        <v>117</v>
      </c>
      <c r="D483">
        <v>2</v>
      </c>
      <c r="E483">
        <v>0</v>
      </c>
      <c r="F483">
        <v>22514</v>
      </c>
    </row>
    <row r="484" spans="1:6" x14ac:dyDescent="0.25">
      <c r="A484" t="str">
        <f>'Локальная смета 1(копия)'!H159</f>
        <v>чел.-ч</v>
      </c>
      <c r="B484">
        <v>1</v>
      </c>
      <c r="C484">
        <v>117</v>
      </c>
      <c r="D484">
        <v>3</v>
      </c>
      <c r="E484">
        <v>0</v>
      </c>
      <c r="F484">
        <v>22514</v>
      </c>
    </row>
    <row r="485" spans="1:6" x14ac:dyDescent="0.25">
      <c r="A485" s="5">
        <f>'Локальная смета 1(копия)'!M159</f>
        <v>283</v>
      </c>
      <c r="B485">
        <v>1</v>
      </c>
      <c r="C485">
        <v>117</v>
      </c>
      <c r="D485">
        <v>5</v>
      </c>
      <c r="E485">
        <v>0</v>
      </c>
      <c r="F485">
        <v>22514</v>
      </c>
    </row>
    <row r="486" spans="1:6" x14ac:dyDescent="0.25">
      <c r="A486">
        <f>'Локальная смета 1(копия)'!H160</f>
        <v>10.846</v>
      </c>
      <c r="B486">
        <v>1</v>
      </c>
      <c r="C486">
        <v>117</v>
      </c>
      <c r="D486">
        <v>7</v>
      </c>
      <c r="E486">
        <v>0</v>
      </c>
      <c r="F486">
        <v>22514</v>
      </c>
    </row>
    <row r="487" spans="1:6" x14ac:dyDescent="0.25">
      <c r="A487" t="str">
        <f>'Локальная смета 1(копия)'!D160</f>
        <v>Средний разряд работы</v>
      </c>
      <c r="B487">
        <v>1</v>
      </c>
      <c r="C487">
        <v>117</v>
      </c>
      <c r="D487">
        <v>20</v>
      </c>
      <c r="E487">
        <v>0</v>
      </c>
      <c r="F487">
        <v>22514</v>
      </c>
    </row>
    <row r="488" spans="1:6" x14ac:dyDescent="0.25">
      <c r="A488">
        <f>'Локальная смета 1(копия)'!G160</f>
        <v>3.3</v>
      </c>
      <c r="B488">
        <v>1</v>
      </c>
      <c r="C488">
        <v>117</v>
      </c>
      <c r="D488">
        <v>21</v>
      </c>
      <c r="E488">
        <v>0</v>
      </c>
      <c r="F488">
        <v>22514</v>
      </c>
    </row>
    <row r="489" spans="1:6" x14ac:dyDescent="0.25">
      <c r="A489">
        <f>'Локальная смета 1(копия)'!A161</f>
        <v>45</v>
      </c>
      <c r="B489">
        <v>1</v>
      </c>
      <c r="C489">
        <v>113</v>
      </c>
      <c r="D489">
        <v>0</v>
      </c>
      <c r="E489">
        <v>0</v>
      </c>
      <c r="F489">
        <v>22511</v>
      </c>
    </row>
    <row r="490" spans="1:6" x14ac:dyDescent="0.25">
      <c r="A490" t="str">
        <f>'Локальная смета 1(копия)'!B161</f>
        <v>113-0246</v>
      </c>
      <c r="B490">
        <v>1</v>
      </c>
      <c r="C490">
        <v>113</v>
      </c>
      <c r="D490">
        <v>1</v>
      </c>
      <c r="E490">
        <v>0</v>
      </c>
      <c r="F490">
        <v>22511</v>
      </c>
    </row>
    <row r="491" spans="1:6" x14ac:dyDescent="0.25">
      <c r="A491" t="str">
        <f>'Локальная смета 1(копия)'!D161</f>
        <v>Эмаль ПФ- 115 серая</v>
      </c>
      <c r="B491">
        <v>1</v>
      </c>
      <c r="C491">
        <v>113</v>
      </c>
      <c r="D491">
        <v>2</v>
      </c>
      <c r="E491">
        <v>0</v>
      </c>
      <c r="F491">
        <v>22511</v>
      </c>
    </row>
    <row r="492" spans="1:6" x14ac:dyDescent="0.25">
      <c r="A492" t="str">
        <f>'Локальная смета 1(копия)'!H161</f>
        <v>т</v>
      </c>
      <c r="B492">
        <v>1</v>
      </c>
      <c r="C492">
        <v>113</v>
      </c>
      <c r="D492">
        <v>3</v>
      </c>
      <c r="E492">
        <v>0</v>
      </c>
      <c r="F492">
        <v>22511</v>
      </c>
    </row>
    <row r="493" spans="1:6" x14ac:dyDescent="0.25">
      <c r="A493">
        <f>'Локальная смета 1(копия)'!L161</f>
        <v>1E-3</v>
      </c>
      <c r="B493">
        <v>1</v>
      </c>
      <c r="C493">
        <v>113</v>
      </c>
      <c r="D493">
        <v>4</v>
      </c>
      <c r="E493">
        <v>0</v>
      </c>
      <c r="F493">
        <v>22511</v>
      </c>
    </row>
    <row r="494" spans="1:6" x14ac:dyDescent="0.25">
      <c r="A494">
        <f>'Локальная смета 1(копия)'!M161</f>
        <v>77174.600000000006</v>
      </c>
      <c r="B494">
        <v>1</v>
      </c>
      <c r="C494">
        <v>113</v>
      </c>
      <c r="D494">
        <v>5</v>
      </c>
      <c r="E494">
        <v>0</v>
      </c>
      <c r="F494">
        <v>22511</v>
      </c>
    </row>
    <row r="495" spans="1:6" x14ac:dyDescent="0.25">
      <c r="A495">
        <f>'Локальная смета 1(копия)'!A163</f>
        <v>46</v>
      </c>
      <c r="B495">
        <v>1</v>
      </c>
      <c r="C495">
        <v>333</v>
      </c>
      <c r="D495">
        <v>0</v>
      </c>
      <c r="E495">
        <v>0</v>
      </c>
      <c r="F495">
        <v>22502</v>
      </c>
    </row>
    <row r="496" spans="1:6" x14ac:dyDescent="0.25">
      <c r="A496" t="str">
        <f>'Локальная смета 1(копия)'!B163</f>
        <v>БЦ-8.05040101-02</v>
      </c>
      <c r="B496">
        <v>1</v>
      </c>
      <c r="C496">
        <v>333</v>
      </c>
      <c r="D496">
        <v>1</v>
      </c>
      <c r="E496">
        <v>0</v>
      </c>
      <c r="F496">
        <v>22502</v>
      </c>
    </row>
    <row r="497" spans="1:6" x14ac:dyDescent="0.25">
      <c r="A497" t="str">
        <f>'Локальная смета 1(копия)'!D163</f>
        <v>Схемы управления оперативных цепей релейной защиты и автоматики электродвигателей переменного тока, мощность электродвигателя до 10 кВт. II группа сложности</v>
      </c>
      <c r="B497">
        <v>1</v>
      </c>
      <c r="C497">
        <v>333</v>
      </c>
      <c r="D497">
        <v>3</v>
      </c>
      <c r="E497">
        <v>0</v>
      </c>
      <c r="F497">
        <v>22502</v>
      </c>
    </row>
    <row r="498" spans="1:6" x14ac:dyDescent="0.25">
      <c r="A498" t="str">
        <f>'Локальная смета 1(копия)'!H163</f>
        <v>1 шт.</v>
      </c>
      <c r="B498">
        <v>1</v>
      </c>
      <c r="C498">
        <v>333</v>
      </c>
      <c r="D498">
        <v>4</v>
      </c>
      <c r="E498">
        <v>0</v>
      </c>
      <c r="F498">
        <v>22502</v>
      </c>
    </row>
    <row r="499" spans="1:6" x14ac:dyDescent="0.25">
      <c r="A499" s="5">
        <f>'Локальная смета 1(копия)'!L163</f>
        <v>1</v>
      </c>
      <c r="B499">
        <v>1</v>
      </c>
      <c r="C499">
        <v>333</v>
      </c>
      <c r="D499">
        <v>5</v>
      </c>
      <c r="E499">
        <v>0</v>
      </c>
      <c r="F499">
        <v>22502</v>
      </c>
    </row>
    <row r="500" spans="1:6" x14ac:dyDescent="0.25">
      <c r="A500">
        <f>'Локальная смета 1(копия)'!A165</f>
        <v>0</v>
      </c>
      <c r="B500">
        <v>1</v>
      </c>
      <c r="C500">
        <v>334</v>
      </c>
      <c r="D500">
        <v>0</v>
      </c>
      <c r="E500">
        <v>0</v>
      </c>
      <c r="F500">
        <v>22514</v>
      </c>
    </row>
    <row r="501" spans="1:6" x14ac:dyDescent="0.25">
      <c r="A501">
        <f>'Локальная смета 1(копия)'!B165</f>
        <v>1</v>
      </c>
      <c r="B501">
        <v>1</v>
      </c>
      <c r="C501">
        <v>334</v>
      </c>
      <c r="D501">
        <v>1</v>
      </c>
      <c r="E501">
        <v>0</v>
      </c>
      <c r="F501">
        <v>22514</v>
      </c>
    </row>
    <row r="502" spans="1:6" x14ac:dyDescent="0.25">
      <c r="A502" t="str">
        <f>'Локальная смета 1(копия)'!D165</f>
        <v>Трудозатраты рабочих</v>
      </c>
      <c r="B502">
        <v>1</v>
      </c>
      <c r="C502">
        <v>334</v>
      </c>
      <c r="D502">
        <v>2</v>
      </c>
      <c r="E502">
        <v>0</v>
      </c>
      <c r="F502">
        <v>22514</v>
      </c>
    </row>
    <row r="503" spans="1:6" x14ac:dyDescent="0.25">
      <c r="A503" t="str">
        <f>'Локальная смета 1(копия)'!H165</f>
        <v>чел.-ч</v>
      </c>
      <c r="B503">
        <v>1</v>
      </c>
      <c r="C503">
        <v>334</v>
      </c>
      <c r="D503">
        <v>3</v>
      </c>
      <c r="E503">
        <v>0</v>
      </c>
      <c r="F503">
        <v>22514</v>
      </c>
    </row>
    <row r="504" spans="1:6" x14ac:dyDescent="0.25">
      <c r="A504" s="5">
        <f>'Локальная смета 1(копия)'!M165</f>
        <v>294</v>
      </c>
      <c r="B504">
        <v>1</v>
      </c>
      <c r="C504">
        <v>334</v>
      </c>
      <c r="D504">
        <v>5</v>
      </c>
      <c r="E504">
        <v>0</v>
      </c>
      <c r="F504">
        <v>22514</v>
      </c>
    </row>
    <row r="505" spans="1:6" x14ac:dyDescent="0.25">
      <c r="A505">
        <f>'Локальная смета 1(копия)'!H166</f>
        <v>8.0738000000000003</v>
      </c>
      <c r="B505">
        <v>1</v>
      </c>
      <c r="C505">
        <v>334</v>
      </c>
      <c r="D505">
        <v>7</v>
      </c>
      <c r="E505">
        <v>0</v>
      </c>
      <c r="F505">
        <v>22514</v>
      </c>
    </row>
    <row r="506" spans="1:6" x14ac:dyDescent="0.25">
      <c r="A506" t="str">
        <f>'Локальная смета 1(копия)'!D166</f>
        <v>Средний разряд работы</v>
      </c>
      <c r="B506">
        <v>1</v>
      </c>
      <c r="C506">
        <v>334</v>
      </c>
      <c r="D506">
        <v>20</v>
      </c>
      <c r="E506">
        <v>0</v>
      </c>
      <c r="F506">
        <v>22514</v>
      </c>
    </row>
    <row r="507" spans="1:6" x14ac:dyDescent="0.25">
      <c r="A507">
        <f>'Локальная смета 1(копия)'!G166</f>
        <v>3.6</v>
      </c>
      <c r="B507">
        <v>1</v>
      </c>
      <c r="C507">
        <v>334</v>
      </c>
      <c r="D507">
        <v>21</v>
      </c>
      <c r="E507">
        <v>0</v>
      </c>
      <c r="F507">
        <v>22514</v>
      </c>
    </row>
    <row r="508" spans="1:6" x14ac:dyDescent="0.25">
      <c r="A508" t="str">
        <f>'Локальная смета 1(копия)'!A167</f>
        <v>Ремонт конструкции датчиков уровня в аванкамере циркуляционной насосной</v>
      </c>
      <c r="B508">
        <v>1</v>
      </c>
      <c r="C508">
        <v>118</v>
      </c>
      <c r="D508">
        <v>0</v>
      </c>
      <c r="E508">
        <v>0</v>
      </c>
      <c r="F508">
        <v>22507</v>
      </c>
    </row>
    <row r="509" spans="1:6" x14ac:dyDescent="0.25">
      <c r="A509">
        <f>'Локальная смета 1(копия)'!A168</f>
        <v>47</v>
      </c>
      <c r="B509">
        <v>1</v>
      </c>
      <c r="C509">
        <v>119</v>
      </c>
      <c r="D509">
        <v>0</v>
      </c>
      <c r="E509">
        <v>0</v>
      </c>
      <c r="F509">
        <v>22502</v>
      </c>
    </row>
    <row r="510" spans="1:6" x14ac:dyDescent="0.25">
      <c r="A510" t="str">
        <f>'Локальная смета 1(копия)'!B168</f>
        <v>БЦ-8.09020101-02</v>
      </c>
      <c r="B510">
        <v>1</v>
      </c>
      <c r="C510">
        <v>119</v>
      </c>
      <c r="D510">
        <v>1</v>
      </c>
      <c r="E510">
        <v>0</v>
      </c>
      <c r="F510">
        <v>22502</v>
      </c>
    </row>
    <row r="511" spans="1:6" x14ac:dyDescent="0.25">
      <c r="A511" t="str">
        <f>'Локальная смета 1(копия)'!D168</f>
        <v>Замена импульсных и защитных труб: стальная труба со сварными соединениями по металлическим конструкциям, давление до 1,6 (16) МПа (кгс/см2), диаметр труб свыше 10 до 25 мм</v>
      </c>
      <c r="B511">
        <v>1</v>
      </c>
      <c r="C511">
        <v>119</v>
      </c>
      <c r="D511">
        <v>3</v>
      </c>
      <c r="E511">
        <v>0</v>
      </c>
      <c r="F511">
        <v>22502</v>
      </c>
    </row>
    <row r="512" spans="1:6" x14ac:dyDescent="0.25">
      <c r="A512" t="str">
        <f>'Локальная смета 1(копия)'!H168</f>
        <v>10 пог.м</v>
      </c>
      <c r="B512">
        <v>1</v>
      </c>
      <c r="C512">
        <v>119</v>
      </c>
      <c r="D512">
        <v>4</v>
      </c>
      <c r="E512">
        <v>0</v>
      </c>
      <c r="F512">
        <v>22502</v>
      </c>
    </row>
    <row r="513" spans="1:6" x14ac:dyDescent="0.25">
      <c r="A513">
        <f>'Локальная смета 1(копия)'!L168</f>
        <v>0.5</v>
      </c>
      <c r="B513">
        <v>1</v>
      </c>
      <c r="C513">
        <v>119</v>
      </c>
      <c r="D513">
        <v>5</v>
      </c>
      <c r="E513">
        <v>0</v>
      </c>
      <c r="F513">
        <v>22502</v>
      </c>
    </row>
    <row r="514" spans="1:6" x14ac:dyDescent="0.25">
      <c r="A514">
        <f>'Локальная смета 1(копия)'!A170</f>
        <v>0</v>
      </c>
      <c r="B514">
        <v>1</v>
      </c>
      <c r="C514">
        <v>129</v>
      </c>
      <c r="D514">
        <v>0</v>
      </c>
      <c r="E514">
        <v>0</v>
      </c>
      <c r="F514">
        <v>22514</v>
      </c>
    </row>
    <row r="515" spans="1:6" x14ac:dyDescent="0.25">
      <c r="A515">
        <f>'Локальная смета 1(копия)'!B170</f>
        <v>1</v>
      </c>
      <c r="B515">
        <v>1</v>
      </c>
      <c r="C515">
        <v>129</v>
      </c>
      <c r="D515">
        <v>1</v>
      </c>
      <c r="E515">
        <v>0</v>
      </c>
      <c r="F515">
        <v>22514</v>
      </c>
    </row>
    <row r="516" spans="1:6" x14ac:dyDescent="0.25">
      <c r="A516" t="str">
        <f>'Локальная смета 1(копия)'!D170</f>
        <v>Трудозатраты рабочих</v>
      </c>
      <c r="B516">
        <v>1</v>
      </c>
      <c r="C516">
        <v>129</v>
      </c>
      <c r="D516">
        <v>2</v>
      </c>
      <c r="E516">
        <v>0</v>
      </c>
      <c r="F516">
        <v>22514</v>
      </c>
    </row>
    <row r="517" spans="1:6" x14ac:dyDescent="0.25">
      <c r="A517" t="str">
        <f>'Локальная смета 1(копия)'!H170</f>
        <v>чел.-ч</v>
      </c>
      <c r="B517">
        <v>1</v>
      </c>
      <c r="C517">
        <v>129</v>
      </c>
      <c r="D517">
        <v>3</v>
      </c>
      <c r="E517">
        <v>0</v>
      </c>
      <c r="F517">
        <v>22514</v>
      </c>
    </row>
    <row r="518" spans="1:6" x14ac:dyDescent="0.25">
      <c r="A518" s="5">
        <f>'Локальная смета 1(копия)'!M170</f>
        <v>308</v>
      </c>
      <c r="B518">
        <v>1</v>
      </c>
      <c r="C518">
        <v>129</v>
      </c>
      <c r="D518">
        <v>5</v>
      </c>
      <c r="E518">
        <v>0</v>
      </c>
      <c r="F518">
        <v>22514</v>
      </c>
    </row>
    <row r="519" spans="1:6" x14ac:dyDescent="0.25">
      <c r="A519">
        <f>'Локальная смета 1(копия)'!H171</f>
        <v>7.0824600000000002</v>
      </c>
      <c r="B519">
        <v>1</v>
      </c>
      <c r="C519">
        <v>129</v>
      </c>
      <c r="D519">
        <v>7</v>
      </c>
      <c r="E519">
        <v>0</v>
      </c>
      <c r="F519">
        <v>22514</v>
      </c>
    </row>
    <row r="520" spans="1:6" x14ac:dyDescent="0.25">
      <c r="A520" t="str">
        <f>'Локальная смета 1(копия)'!D171</f>
        <v>Средний разряд работы</v>
      </c>
      <c r="B520">
        <v>1</v>
      </c>
      <c r="C520">
        <v>129</v>
      </c>
      <c r="D520">
        <v>20</v>
      </c>
      <c r="E520">
        <v>0</v>
      </c>
      <c r="F520">
        <v>22514</v>
      </c>
    </row>
    <row r="521" spans="1:6" x14ac:dyDescent="0.25">
      <c r="A521" s="5">
        <f>'Локальная смета 1(копия)'!G171</f>
        <v>4</v>
      </c>
      <c r="B521">
        <v>1</v>
      </c>
      <c r="C521">
        <v>129</v>
      </c>
      <c r="D521">
        <v>21</v>
      </c>
      <c r="E521">
        <v>0</v>
      </c>
      <c r="F521">
        <v>22514</v>
      </c>
    </row>
    <row r="522" spans="1:6" x14ac:dyDescent="0.25">
      <c r="A522">
        <f>'Локальная смета 1(копия)'!A172</f>
        <v>48</v>
      </c>
      <c r="B522">
        <v>1</v>
      </c>
      <c r="C522">
        <v>120</v>
      </c>
      <c r="D522">
        <v>0</v>
      </c>
      <c r="E522">
        <v>0</v>
      </c>
      <c r="F522">
        <v>22511</v>
      </c>
    </row>
    <row r="523" spans="1:6" x14ac:dyDescent="0.25">
      <c r="A523" t="str">
        <f>'Локальная смета 1(копия)'!B172</f>
        <v>103-0015</v>
      </c>
      <c r="B523">
        <v>1</v>
      </c>
      <c r="C523">
        <v>120</v>
      </c>
      <c r="D523">
        <v>1</v>
      </c>
      <c r="E523">
        <v>0</v>
      </c>
      <c r="F523">
        <v>22511</v>
      </c>
    </row>
    <row r="524" spans="1:6" x14ac:dyDescent="0.25">
      <c r="A524" t="str">
        <f>'Локальная смета 1(копия)'!D172</f>
        <v>Трубы водогазопроводные черные обыкновенные 25х3.2 мм</v>
      </c>
      <c r="B524">
        <v>1</v>
      </c>
      <c r="C524">
        <v>120</v>
      </c>
      <c r="D524">
        <v>2</v>
      </c>
      <c r="E524">
        <v>0</v>
      </c>
      <c r="F524">
        <v>22511</v>
      </c>
    </row>
    <row r="525" spans="1:6" x14ac:dyDescent="0.25">
      <c r="A525" t="str">
        <f>'Локальная смета 1(копия)'!H172</f>
        <v>м</v>
      </c>
      <c r="B525">
        <v>1</v>
      </c>
      <c r="C525">
        <v>120</v>
      </c>
      <c r="D525">
        <v>3</v>
      </c>
      <c r="E525">
        <v>0</v>
      </c>
      <c r="F525">
        <v>22511</v>
      </c>
    </row>
    <row r="526" spans="1:6" x14ac:dyDescent="0.25">
      <c r="A526" s="5">
        <f>'Локальная смета 1(копия)'!L172</f>
        <v>5</v>
      </c>
      <c r="B526">
        <v>1</v>
      </c>
      <c r="C526">
        <v>120</v>
      </c>
      <c r="D526">
        <v>4</v>
      </c>
      <c r="E526">
        <v>0</v>
      </c>
      <c r="F526">
        <v>22511</v>
      </c>
    </row>
    <row r="527" spans="1:6" x14ac:dyDescent="0.25">
      <c r="A527" s="7">
        <f>'Локальная смета 1(копия)'!M172</f>
        <v>65.760000000000005</v>
      </c>
      <c r="B527">
        <v>1</v>
      </c>
      <c r="C527">
        <v>120</v>
      </c>
      <c r="D527">
        <v>5</v>
      </c>
      <c r="E527">
        <v>0</v>
      </c>
      <c r="F527">
        <v>22511</v>
      </c>
    </row>
    <row r="528" spans="1:6" x14ac:dyDescent="0.25">
      <c r="A528">
        <f>'Локальная смета 1(копия)'!A174</f>
        <v>49</v>
      </c>
      <c r="B528">
        <v>1</v>
      </c>
      <c r="C528">
        <v>121</v>
      </c>
      <c r="D528">
        <v>0</v>
      </c>
      <c r="E528">
        <v>0</v>
      </c>
      <c r="F528">
        <v>22502</v>
      </c>
    </row>
    <row r="529" spans="1:6" x14ac:dyDescent="0.25">
      <c r="A529" t="str">
        <f>'Локальная смета 1(копия)'!B174</f>
        <v>БЦ-8.09010102-02</v>
      </c>
      <c r="B529">
        <v>1</v>
      </c>
      <c r="C529">
        <v>121</v>
      </c>
      <c r="D529">
        <v>1</v>
      </c>
      <c r="E529">
        <v>0</v>
      </c>
      <c r="F529">
        <v>22502</v>
      </c>
    </row>
    <row r="530" spans="1:6" x14ac:dyDescent="0.25">
      <c r="A530" t="str">
        <f>'Локальная смета 1(копия)'!D174</f>
        <v>Замена контрольного и телефонного кабеля: по металлическим конструкциям и в лотках с креплением на поворотах и в конце, масса 1 м кабеля свыше 0,5 до 1 м</v>
      </c>
      <c r="B530">
        <v>1</v>
      </c>
      <c r="C530">
        <v>121</v>
      </c>
      <c r="D530">
        <v>3</v>
      </c>
      <c r="E530">
        <v>0</v>
      </c>
      <c r="F530">
        <v>22502</v>
      </c>
    </row>
    <row r="531" spans="1:6" x14ac:dyDescent="0.25">
      <c r="A531" t="str">
        <f>'Локальная смета 1(копия)'!H174</f>
        <v>100 пог.м</v>
      </c>
      <c r="B531">
        <v>1</v>
      </c>
      <c r="C531">
        <v>121</v>
      </c>
      <c r="D531">
        <v>4</v>
      </c>
      <c r="E531">
        <v>0</v>
      </c>
      <c r="F531">
        <v>22502</v>
      </c>
    </row>
    <row r="532" spans="1:6" x14ac:dyDescent="0.25">
      <c r="A532" s="7">
        <f>'Локальная смета 1(копия)'!L174</f>
        <v>0.05</v>
      </c>
      <c r="B532">
        <v>1</v>
      </c>
      <c r="C532">
        <v>121</v>
      </c>
      <c r="D532">
        <v>5</v>
      </c>
      <c r="E532">
        <v>0</v>
      </c>
      <c r="F532">
        <v>22502</v>
      </c>
    </row>
    <row r="533" spans="1:6" x14ac:dyDescent="0.25">
      <c r="A533">
        <f>'Локальная смета 1(копия)'!A176</f>
        <v>0</v>
      </c>
      <c r="B533">
        <v>1</v>
      </c>
      <c r="C533">
        <v>130</v>
      </c>
      <c r="D533">
        <v>0</v>
      </c>
      <c r="E533">
        <v>0</v>
      </c>
      <c r="F533">
        <v>22514</v>
      </c>
    </row>
    <row r="534" spans="1:6" x14ac:dyDescent="0.25">
      <c r="A534">
        <f>'Локальная смета 1(копия)'!B176</f>
        <v>1</v>
      </c>
      <c r="B534">
        <v>1</v>
      </c>
      <c r="C534">
        <v>130</v>
      </c>
      <c r="D534">
        <v>1</v>
      </c>
      <c r="E534">
        <v>0</v>
      </c>
      <c r="F534">
        <v>22514</v>
      </c>
    </row>
    <row r="535" spans="1:6" x14ac:dyDescent="0.25">
      <c r="A535" t="str">
        <f>'Локальная смета 1(копия)'!D176</f>
        <v>Трудозатраты рабочих</v>
      </c>
      <c r="B535">
        <v>1</v>
      </c>
      <c r="C535">
        <v>130</v>
      </c>
      <c r="D535">
        <v>2</v>
      </c>
      <c r="E535">
        <v>0</v>
      </c>
      <c r="F535">
        <v>22514</v>
      </c>
    </row>
    <row r="536" spans="1:6" x14ac:dyDescent="0.25">
      <c r="A536" t="str">
        <f>'Локальная смета 1(копия)'!H176</f>
        <v>чел.-ч</v>
      </c>
      <c r="B536">
        <v>1</v>
      </c>
      <c r="C536">
        <v>130</v>
      </c>
      <c r="D536">
        <v>3</v>
      </c>
      <c r="E536">
        <v>0</v>
      </c>
      <c r="F536">
        <v>22514</v>
      </c>
    </row>
    <row r="537" spans="1:6" x14ac:dyDescent="0.25">
      <c r="A537" s="5">
        <f>'Локальная смета 1(копия)'!M176</f>
        <v>308</v>
      </c>
      <c r="B537">
        <v>1</v>
      </c>
      <c r="C537">
        <v>130</v>
      </c>
      <c r="D537">
        <v>5</v>
      </c>
      <c r="E537">
        <v>0</v>
      </c>
      <c r="F537">
        <v>22514</v>
      </c>
    </row>
    <row r="538" spans="1:6" x14ac:dyDescent="0.25">
      <c r="A538">
        <f>'Локальная смета 1(копия)'!H177</f>
        <v>22.68329</v>
      </c>
      <c r="B538">
        <v>1</v>
      </c>
      <c r="C538">
        <v>130</v>
      </c>
      <c r="D538">
        <v>7</v>
      </c>
      <c r="E538">
        <v>0</v>
      </c>
      <c r="F538">
        <v>22514</v>
      </c>
    </row>
    <row r="539" spans="1:6" x14ac:dyDescent="0.25">
      <c r="A539" t="str">
        <f>'Локальная смета 1(копия)'!D177</f>
        <v>Средний разряд работы</v>
      </c>
      <c r="B539">
        <v>1</v>
      </c>
      <c r="C539">
        <v>130</v>
      </c>
      <c r="D539">
        <v>20</v>
      </c>
      <c r="E539">
        <v>0</v>
      </c>
      <c r="F539">
        <v>22514</v>
      </c>
    </row>
    <row r="540" spans="1:6" x14ac:dyDescent="0.25">
      <c r="A540" s="5">
        <f>'Локальная смета 1(копия)'!G177</f>
        <v>4</v>
      </c>
      <c r="B540">
        <v>1</v>
      </c>
      <c r="C540">
        <v>130</v>
      </c>
      <c r="D540">
        <v>21</v>
      </c>
      <c r="E540">
        <v>0</v>
      </c>
      <c r="F540">
        <v>22514</v>
      </c>
    </row>
    <row r="541" spans="1:6" x14ac:dyDescent="0.25">
      <c r="A541">
        <f>'Локальная смета 1(копия)'!A178</f>
        <v>50</v>
      </c>
      <c r="B541">
        <v>1</v>
      </c>
      <c r="C541">
        <v>122</v>
      </c>
      <c r="D541">
        <v>0</v>
      </c>
      <c r="E541">
        <v>0</v>
      </c>
      <c r="F541">
        <v>22511</v>
      </c>
    </row>
    <row r="542" spans="1:6" x14ac:dyDescent="0.25">
      <c r="A542" t="str">
        <f>'Локальная смета 1(копия)'!B178</f>
        <v>503-0047-002</v>
      </c>
      <c r="B542">
        <v>1</v>
      </c>
      <c r="C542">
        <v>122</v>
      </c>
      <c r="D542">
        <v>1</v>
      </c>
      <c r="E542">
        <v>0</v>
      </c>
      <c r="F542">
        <v>22511</v>
      </c>
    </row>
    <row r="543" spans="1:6" x14ac:dyDescent="0.25">
      <c r="A543" t="str">
        <f>'Локальная смета 1(копия)'!D178</f>
        <v>Кабель КВВГЭнг 4х1,5 мм2</v>
      </c>
      <c r="B543">
        <v>1</v>
      </c>
      <c r="C543">
        <v>122</v>
      </c>
      <c r="D543">
        <v>2</v>
      </c>
      <c r="E543">
        <v>0</v>
      </c>
      <c r="F543">
        <v>22511</v>
      </c>
    </row>
    <row r="544" spans="1:6" x14ac:dyDescent="0.25">
      <c r="A544" t="str">
        <f>'Локальная смета 1(копия)'!H178</f>
        <v>1000 м</v>
      </c>
      <c r="B544">
        <v>1</v>
      </c>
      <c r="C544">
        <v>122</v>
      </c>
      <c r="D544">
        <v>3</v>
      </c>
      <c r="E544">
        <v>0</v>
      </c>
      <c r="F544">
        <v>22511</v>
      </c>
    </row>
    <row r="545" spans="1:6" x14ac:dyDescent="0.25">
      <c r="A545">
        <f>'Локальная смета 1(копия)'!L178</f>
        <v>5.0000000000000001E-3</v>
      </c>
      <c r="B545">
        <v>1</v>
      </c>
      <c r="C545">
        <v>122</v>
      </c>
      <c r="D545">
        <v>4</v>
      </c>
      <c r="E545">
        <v>0</v>
      </c>
      <c r="F545">
        <v>22511</v>
      </c>
    </row>
    <row r="546" spans="1:6" x14ac:dyDescent="0.25">
      <c r="A546" s="7">
        <f>'Локальная смета 1(копия)'!M178</f>
        <v>38409.03</v>
      </c>
      <c r="B546">
        <v>1</v>
      </c>
      <c r="C546">
        <v>122</v>
      </c>
      <c r="D546">
        <v>5</v>
      </c>
      <c r="E546">
        <v>0</v>
      </c>
      <c r="F546">
        <v>22511</v>
      </c>
    </row>
    <row r="547" spans="1:6" x14ac:dyDescent="0.25">
      <c r="A547">
        <f>'Локальная смета 1(копия)'!A180</f>
        <v>51</v>
      </c>
      <c r="B547">
        <v>1</v>
      </c>
      <c r="C547">
        <v>123</v>
      </c>
      <c r="D547">
        <v>0</v>
      </c>
      <c r="E547">
        <v>0</v>
      </c>
      <c r="F547">
        <v>22502</v>
      </c>
    </row>
    <row r="548" spans="1:6" x14ac:dyDescent="0.25">
      <c r="A548" t="str">
        <f>'Локальная смета 1(копия)'!B180</f>
        <v>БЦ-8.09010201-01 ДИЗ№5</v>
      </c>
      <c r="B548">
        <v>1</v>
      </c>
      <c r="C548">
        <v>123</v>
      </c>
      <c r="D548">
        <v>1</v>
      </c>
      <c r="E548">
        <v>0</v>
      </c>
      <c r="F548">
        <v>22502</v>
      </c>
    </row>
    <row r="549" spans="1:6" x14ac:dyDescent="0.25">
      <c r="A549" t="str">
        <f>'Локальная смета 1(копия)'!D180</f>
        <v>Подключение контрольного кабеля с медными жилами с резиновой или полиэтиленовой изоляцией, количество жил - 4 шт.</v>
      </c>
      <c r="B549">
        <v>1</v>
      </c>
      <c r="C549">
        <v>123</v>
      </c>
      <c r="D549">
        <v>3</v>
      </c>
      <c r="E549">
        <v>0</v>
      </c>
      <c r="F549">
        <v>22502</v>
      </c>
    </row>
    <row r="550" spans="1:6" x14ac:dyDescent="0.25">
      <c r="A550" t="str">
        <f>'Локальная смета 1(копия)'!H180</f>
        <v>1 подключение кабеля с двух сторон</v>
      </c>
      <c r="B550">
        <v>1</v>
      </c>
      <c r="C550">
        <v>123</v>
      </c>
      <c r="D550">
        <v>4</v>
      </c>
      <c r="E550">
        <v>0</v>
      </c>
      <c r="F550">
        <v>22502</v>
      </c>
    </row>
    <row r="551" spans="1:6" x14ac:dyDescent="0.25">
      <c r="A551" s="5">
        <f>'Локальная смета 1(копия)'!L180</f>
        <v>1</v>
      </c>
      <c r="B551">
        <v>1</v>
      </c>
      <c r="C551">
        <v>123</v>
      </c>
      <c r="D551">
        <v>5</v>
      </c>
      <c r="E551">
        <v>0</v>
      </c>
      <c r="F551">
        <v>22502</v>
      </c>
    </row>
    <row r="552" spans="1:6" x14ac:dyDescent="0.25">
      <c r="A552">
        <f>'Локальная смета 1(копия)'!A182</f>
        <v>0</v>
      </c>
      <c r="B552">
        <v>1</v>
      </c>
      <c r="C552">
        <v>131</v>
      </c>
      <c r="D552">
        <v>0</v>
      </c>
      <c r="E552">
        <v>0</v>
      </c>
      <c r="F552">
        <v>22514</v>
      </c>
    </row>
    <row r="553" spans="1:6" x14ac:dyDescent="0.25">
      <c r="A553">
        <f>'Локальная смета 1(копия)'!B182</f>
        <v>1</v>
      </c>
      <c r="B553">
        <v>1</v>
      </c>
      <c r="C553">
        <v>131</v>
      </c>
      <c r="D553">
        <v>1</v>
      </c>
      <c r="E553">
        <v>0</v>
      </c>
      <c r="F553">
        <v>22514</v>
      </c>
    </row>
    <row r="554" spans="1:6" x14ac:dyDescent="0.25">
      <c r="A554" t="str">
        <f>'Локальная смета 1(копия)'!D182</f>
        <v>Трудозатраты рабочих</v>
      </c>
      <c r="B554">
        <v>1</v>
      </c>
      <c r="C554">
        <v>131</v>
      </c>
      <c r="D554">
        <v>2</v>
      </c>
      <c r="E554">
        <v>0</v>
      </c>
      <c r="F554">
        <v>22514</v>
      </c>
    </row>
    <row r="555" spans="1:6" x14ac:dyDescent="0.25">
      <c r="A555" t="str">
        <f>'Локальная смета 1(копия)'!H182</f>
        <v>чел.-ч</v>
      </c>
      <c r="B555">
        <v>1</v>
      </c>
      <c r="C555">
        <v>131</v>
      </c>
      <c r="D555">
        <v>3</v>
      </c>
      <c r="E555">
        <v>0</v>
      </c>
      <c r="F555">
        <v>22514</v>
      </c>
    </row>
    <row r="556" spans="1:6" x14ac:dyDescent="0.25">
      <c r="A556" s="5">
        <f>'Локальная смета 1(копия)'!M182</f>
        <v>352</v>
      </c>
      <c r="B556">
        <v>1</v>
      </c>
      <c r="C556">
        <v>131</v>
      </c>
      <c r="D556">
        <v>5</v>
      </c>
      <c r="E556">
        <v>0</v>
      </c>
      <c r="F556">
        <v>22514</v>
      </c>
    </row>
    <row r="557" spans="1:6" x14ac:dyDescent="0.25">
      <c r="A557">
        <f>'Локальная смета 1(копия)'!H183</f>
        <v>1.2263999999999999</v>
      </c>
      <c r="B557">
        <v>1</v>
      </c>
      <c r="C557">
        <v>131</v>
      </c>
      <c r="D557">
        <v>7</v>
      </c>
      <c r="E557">
        <v>0</v>
      </c>
      <c r="F557">
        <v>22514</v>
      </c>
    </row>
    <row r="558" spans="1:6" x14ac:dyDescent="0.25">
      <c r="A558" t="str">
        <f>'Локальная смета 1(копия)'!D183</f>
        <v>Средний разряд работы</v>
      </c>
      <c r="B558">
        <v>1</v>
      </c>
      <c r="C558">
        <v>131</v>
      </c>
      <c r="D558">
        <v>20</v>
      </c>
      <c r="E558">
        <v>0</v>
      </c>
      <c r="F558">
        <v>22514</v>
      </c>
    </row>
    <row r="559" spans="1:6" x14ac:dyDescent="0.25">
      <c r="A559" s="5">
        <f>'Локальная смета 1(копия)'!G183</f>
        <v>5</v>
      </c>
      <c r="B559">
        <v>1</v>
      </c>
      <c r="C559">
        <v>131</v>
      </c>
      <c r="D559">
        <v>21</v>
      </c>
      <c r="E559">
        <v>0</v>
      </c>
      <c r="F559">
        <v>22514</v>
      </c>
    </row>
    <row r="560" spans="1:6" x14ac:dyDescent="0.25">
      <c r="A560">
        <f>'Локальная смета 1(копия)'!A184</f>
        <v>52</v>
      </c>
      <c r="B560">
        <v>1</v>
      </c>
      <c r="C560">
        <v>124</v>
      </c>
      <c r="D560">
        <v>0</v>
      </c>
      <c r="E560">
        <v>0</v>
      </c>
      <c r="F560">
        <v>22502</v>
      </c>
    </row>
    <row r="561" spans="1:6" x14ac:dyDescent="0.25">
      <c r="A561" t="str">
        <f>'Локальная смета 1(копия)'!B184</f>
        <v>БЦ-1.08030401-01 ДИЗ№1</v>
      </c>
      <c r="B561">
        <v>1</v>
      </c>
      <c r="C561">
        <v>124</v>
      </c>
      <c r="D561">
        <v>1</v>
      </c>
      <c r="E561">
        <v>0</v>
      </c>
      <c r="F561">
        <v>22502</v>
      </c>
    </row>
    <row r="562" spans="1:6" x14ac:dyDescent="0.25">
      <c r="A562" t="str">
        <f>'Локальная смета 1(копия)'!D184</f>
        <v>Изготовление кронштейнов, рам и других мелких металлоконструкций</v>
      </c>
      <c r="B562">
        <v>1</v>
      </c>
      <c r="C562">
        <v>124</v>
      </c>
      <c r="D562">
        <v>3</v>
      </c>
      <c r="E562">
        <v>0</v>
      </c>
      <c r="F562">
        <v>22502</v>
      </c>
    </row>
    <row r="563" spans="1:6" x14ac:dyDescent="0.25">
      <c r="A563" t="str">
        <f>'Локальная смета 1(копия)'!H184</f>
        <v>1 т</v>
      </c>
      <c r="B563">
        <v>1</v>
      </c>
      <c r="C563">
        <v>124</v>
      </c>
      <c r="D563">
        <v>4</v>
      </c>
      <c r="E563">
        <v>0</v>
      </c>
      <c r="F563">
        <v>22502</v>
      </c>
    </row>
    <row r="564" spans="1:6" x14ac:dyDescent="0.25">
      <c r="A564" s="7">
        <f>'Локальная смета 1(копия)'!L184</f>
        <v>0.01</v>
      </c>
      <c r="B564">
        <v>1</v>
      </c>
      <c r="C564">
        <v>124</v>
      </c>
      <c r="D564">
        <v>5</v>
      </c>
      <c r="E564">
        <v>0</v>
      </c>
      <c r="F564">
        <v>22502</v>
      </c>
    </row>
    <row r="565" spans="1:6" x14ac:dyDescent="0.25">
      <c r="A565">
        <f>'Локальная смета 1(копия)'!A186</f>
        <v>0</v>
      </c>
      <c r="B565">
        <v>1</v>
      </c>
      <c r="C565">
        <v>132</v>
      </c>
      <c r="D565">
        <v>0</v>
      </c>
      <c r="E565">
        <v>0</v>
      </c>
      <c r="F565">
        <v>22514</v>
      </c>
    </row>
    <row r="566" spans="1:6" x14ac:dyDescent="0.25">
      <c r="A566">
        <f>'Локальная смета 1(копия)'!B186</f>
        <v>1</v>
      </c>
      <c r="B566">
        <v>1</v>
      </c>
      <c r="C566">
        <v>132</v>
      </c>
      <c r="D566">
        <v>1</v>
      </c>
      <c r="E566">
        <v>0</v>
      </c>
      <c r="F566">
        <v>22514</v>
      </c>
    </row>
    <row r="567" spans="1:6" x14ac:dyDescent="0.25">
      <c r="A567" t="str">
        <f>'Локальная смета 1(копия)'!D186</f>
        <v>Трудозатраты рабочих</v>
      </c>
      <c r="B567">
        <v>1</v>
      </c>
      <c r="C567">
        <v>132</v>
      </c>
      <c r="D567">
        <v>2</v>
      </c>
      <c r="E567">
        <v>0</v>
      </c>
      <c r="F567">
        <v>22514</v>
      </c>
    </row>
    <row r="568" spans="1:6" x14ac:dyDescent="0.25">
      <c r="A568" t="str">
        <f>'Локальная смета 1(копия)'!H186</f>
        <v>чел.-ч</v>
      </c>
      <c r="B568">
        <v>1</v>
      </c>
      <c r="C568">
        <v>132</v>
      </c>
      <c r="D568">
        <v>3</v>
      </c>
      <c r="E568">
        <v>0</v>
      </c>
      <c r="F568">
        <v>22514</v>
      </c>
    </row>
    <row r="569" spans="1:6" x14ac:dyDescent="0.25">
      <c r="A569" s="5">
        <f>'Локальная смета 1(копия)'!M186</f>
        <v>290</v>
      </c>
      <c r="B569">
        <v>1</v>
      </c>
      <c r="C569">
        <v>132</v>
      </c>
      <c r="D569">
        <v>5</v>
      </c>
      <c r="E569">
        <v>0</v>
      </c>
      <c r="F569">
        <v>22514</v>
      </c>
    </row>
    <row r="570" spans="1:6" x14ac:dyDescent="0.25">
      <c r="A570">
        <f>'Локальная смета 1(копия)'!H187</f>
        <v>133.77979999999999</v>
      </c>
      <c r="B570">
        <v>1</v>
      </c>
      <c r="C570">
        <v>132</v>
      </c>
      <c r="D570">
        <v>7</v>
      </c>
      <c r="E570">
        <v>0</v>
      </c>
      <c r="F570">
        <v>22514</v>
      </c>
    </row>
    <row r="571" spans="1:6" x14ac:dyDescent="0.25">
      <c r="A571" t="str">
        <f>'Локальная смета 1(копия)'!D187</f>
        <v>Средний разряд работы</v>
      </c>
      <c r="B571">
        <v>1</v>
      </c>
      <c r="C571">
        <v>132</v>
      </c>
      <c r="D571">
        <v>20</v>
      </c>
      <c r="E571">
        <v>0</v>
      </c>
      <c r="F571">
        <v>22514</v>
      </c>
    </row>
    <row r="572" spans="1:6" x14ac:dyDescent="0.25">
      <c r="A572">
        <f>'Локальная смета 1(копия)'!G187</f>
        <v>3.5</v>
      </c>
      <c r="B572">
        <v>1</v>
      </c>
      <c r="C572">
        <v>132</v>
      </c>
      <c r="D572">
        <v>21</v>
      </c>
      <c r="E572">
        <v>0</v>
      </c>
      <c r="F572">
        <v>22514</v>
      </c>
    </row>
    <row r="573" spans="1:6" x14ac:dyDescent="0.25">
      <c r="A573">
        <f>'Локальная смета 1(копия)'!A188</f>
        <v>53</v>
      </c>
      <c r="B573">
        <v>1</v>
      </c>
      <c r="C573">
        <v>125</v>
      </c>
      <c r="D573">
        <v>0</v>
      </c>
      <c r="E573">
        <v>0</v>
      </c>
      <c r="F573">
        <v>22511</v>
      </c>
    </row>
    <row r="574" spans="1:6" x14ac:dyDescent="0.25">
      <c r="A574" t="str">
        <f>'Локальная смета 1(копия)'!B188</f>
        <v>101-9390-009</v>
      </c>
      <c r="B574">
        <v>1</v>
      </c>
      <c r="C574">
        <v>125</v>
      </c>
      <c r="D574">
        <v>1</v>
      </c>
      <c r="E574">
        <v>0</v>
      </c>
      <c r="F574">
        <v>22511</v>
      </c>
    </row>
    <row r="575" spans="1:6" x14ac:dyDescent="0.25">
      <c r="A575" t="str">
        <f>'Локальная смета 1(копия)'!D188</f>
        <v>Сталь угловая равнополочная 32х32 мм, СТ3ПС</v>
      </c>
      <c r="B575">
        <v>1</v>
      </c>
      <c r="C575">
        <v>125</v>
      </c>
      <c r="D575">
        <v>2</v>
      </c>
      <c r="E575">
        <v>0</v>
      </c>
      <c r="F575">
        <v>22511</v>
      </c>
    </row>
    <row r="576" spans="1:6" x14ac:dyDescent="0.25">
      <c r="A576" t="str">
        <f>'Локальная смета 1(копия)'!H188</f>
        <v>т</v>
      </c>
      <c r="B576">
        <v>1</v>
      </c>
      <c r="C576">
        <v>125</v>
      </c>
      <c r="D576">
        <v>3</v>
      </c>
      <c r="E576">
        <v>0</v>
      </c>
      <c r="F576">
        <v>22511</v>
      </c>
    </row>
    <row r="577" spans="1:6" x14ac:dyDescent="0.25">
      <c r="A577" s="7">
        <f>'Локальная смета 1(копия)'!L188</f>
        <v>0.01</v>
      </c>
      <c r="B577">
        <v>1</v>
      </c>
      <c r="C577">
        <v>125</v>
      </c>
      <c r="D577">
        <v>4</v>
      </c>
      <c r="E577">
        <v>0</v>
      </c>
      <c r="F577">
        <v>22511</v>
      </c>
    </row>
    <row r="578" spans="1:6" x14ac:dyDescent="0.25">
      <c r="A578" s="7">
        <f>'Локальная смета 1(копия)'!M188</f>
        <v>24633.84</v>
      </c>
      <c r="B578">
        <v>1</v>
      </c>
      <c r="C578">
        <v>125</v>
      </c>
      <c r="D578">
        <v>5</v>
      </c>
      <c r="E578">
        <v>0</v>
      </c>
      <c r="F578">
        <v>22511</v>
      </c>
    </row>
    <row r="579" spans="1:6" x14ac:dyDescent="0.25">
      <c r="A579">
        <f>'Локальная смета 1(копия)'!A190</f>
        <v>54</v>
      </c>
      <c r="B579">
        <v>1</v>
      </c>
      <c r="C579">
        <v>126</v>
      </c>
      <c r="D579">
        <v>0</v>
      </c>
      <c r="E579">
        <v>0</v>
      </c>
      <c r="F579">
        <v>22502</v>
      </c>
    </row>
    <row r="580" spans="1:6" x14ac:dyDescent="0.25">
      <c r="A580" t="str">
        <f>'Локальная смета 1(копия)'!B190</f>
        <v>БЦ-1.08030201-01 ДИЗ№1</v>
      </c>
      <c r="B580">
        <v>1</v>
      </c>
      <c r="C580">
        <v>126</v>
      </c>
      <c r="D580">
        <v>1</v>
      </c>
      <c r="E580">
        <v>0</v>
      </c>
      <c r="F580">
        <v>22502</v>
      </c>
    </row>
    <row r="581" spans="1:6" x14ac:dyDescent="0.25">
      <c r="A581" t="str">
        <f>'Локальная смета 1(копия)'!D190</f>
        <v>Замена кронштейнов, рам и других мелких металлоконструкций, масса элемента до 0,02</v>
      </c>
      <c r="B581">
        <v>1</v>
      </c>
      <c r="C581">
        <v>126</v>
      </c>
      <c r="D581">
        <v>3</v>
      </c>
      <c r="E581">
        <v>0</v>
      </c>
      <c r="F581">
        <v>22502</v>
      </c>
    </row>
    <row r="582" spans="1:6" x14ac:dyDescent="0.25">
      <c r="A582" t="str">
        <f>'Локальная смета 1(копия)'!H190</f>
        <v>1 т</v>
      </c>
      <c r="B582">
        <v>1</v>
      </c>
      <c r="C582">
        <v>126</v>
      </c>
      <c r="D582">
        <v>4</v>
      </c>
      <c r="E582">
        <v>0</v>
      </c>
      <c r="F582">
        <v>22502</v>
      </c>
    </row>
    <row r="583" spans="1:6" x14ac:dyDescent="0.25">
      <c r="A583" s="7">
        <f>'Локальная смета 1(копия)'!L190</f>
        <v>0.01</v>
      </c>
      <c r="B583">
        <v>1</v>
      </c>
      <c r="C583">
        <v>126</v>
      </c>
      <c r="D583">
        <v>5</v>
      </c>
      <c r="E583">
        <v>0</v>
      </c>
      <c r="F583">
        <v>22502</v>
      </c>
    </row>
    <row r="584" spans="1:6" x14ac:dyDescent="0.25">
      <c r="A584">
        <f>'Локальная смета 1(копия)'!A192</f>
        <v>0</v>
      </c>
      <c r="B584">
        <v>1</v>
      </c>
      <c r="C584">
        <v>133</v>
      </c>
      <c r="D584">
        <v>0</v>
      </c>
      <c r="E584">
        <v>0</v>
      </c>
      <c r="F584">
        <v>22514</v>
      </c>
    </row>
    <row r="585" spans="1:6" x14ac:dyDescent="0.25">
      <c r="A585">
        <f>'Локальная смета 1(копия)'!B192</f>
        <v>1</v>
      </c>
      <c r="B585">
        <v>1</v>
      </c>
      <c r="C585">
        <v>133</v>
      </c>
      <c r="D585">
        <v>1</v>
      </c>
      <c r="E585">
        <v>0</v>
      </c>
      <c r="F585">
        <v>22514</v>
      </c>
    </row>
    <row r="586" spans="1:6" x14ac:dyDescent="0.25">
      <c r="A586" t="str">
        <f>'Локальная смета 1(копия)'!D192</f>
        <v>Трудозатраты рабочих</v>
      </c>
      <c r="B586">
        <v>1</v>
      </c>
      <c r="C586">
        <v>133</v>
      </c>
      <c r="D586">
        <v>2</v>
      </c>
      <c r="E586">
        <v>0</v>
      </c>
      <c r="F586">
        <v>22514</v>
      </c>
    </row>
    <row r="587" spans="1:6" x14ac:dyDescent="0.25">
      <c r="A587" t="str">
        <f>'Локальная смета 1(копия)'!H192</f>
        <v>чел.-ч</v>
      </c>
      <c r="B587">
        <v>1</v>
      </c>
      <c r="C587">
        <v>133</v>
      </c>
      <c r="D587">
        <v>3</v>
      </c>
      <c r="E587">
        <v>0</v>
      </c>
      <c r="F587">
        <v>22514</v>
      </c>
    </row>
    <row r="588" spans="1:6" x14ac:dyDescent="0.25">
      <c r="A588" s="5">
        <f>'Локальная смета 1(копия)'!M192</f>
        <v>290</v>
      </c>
      <c r="B588">
        <v>1</v>
      </c>
      <c r="C588">
        <v>133</v>
      </c>
      <c r="D588">
        <v>5</v>
      </c>
      <c r="E588">
        <v>0</v>
      </c>
      <c r="F588">
        <v>22514</v>
      </c>
    </row>
    <row r="589" spans="1:6" x14ac:dyDescent="0.25">
      <c r="A589">
        <f>'Локальная смета 1(копия)'!H193</f>
        <v>210.83860000000001</v>
      </c>
      <c r="B589">
        <v>1</v>
      </c>
      <c r="C589">
        <v>133</v>
      </c>
      <c r="D589">
        <v>7</v>
      </c>
      <c r="E589">
        <v>0</v>
      </c>
      <c r="F589">
        <v>22514</v>
      </c>
    </row>
    <row r="590" spans="1:6" x14ac:dyDescent="0.25">
      <c r="A590" t="str">
        <f>'Локальная смета 1(копия)'!D193</f>
        <v>Средний разряд работы</v>
      </c>
      <c r="B590">
        <v>1</v>
      </c>
      <c r="C590">
        <v>133</v>
      </c>
      <c r="D590">
        <v>20</v>
      </c>
      <c r="E590">
        <v>0</v>
      </c>
      <c r="F590">
        <v>22514</v>
      </c>
    </row>
    <row r="591" spans="1:6" x14ac:dyDescent="0.25">
      <c r="A591">
        <f>'Локальная смета 1(копия)'!G193</f>
        <v>3.5</v>
      </c>
      <c r="B591">
        <v>1</v>
      </c>
      <c r="C591">
        <v>133</v>
      </c>
      <c r="D591">
        <v>21</v>
      </c>
      <c r="E591">
        <v>0</v>
      </c>
      <c r="F591">
        <v>22514</v>
      </c>
    </row>
    <row r="592" spans="1:6" x14ac:dyDescent="0.25">
      <c r="A592">
        <f>'Локальная смета 1(копия)'!A194</f>
        <v>55</v>
      </c>
      <c r="B592">
        <v>1</v>
      </c>
      <c r="C592">
        <v>127</v>
      </c>
      <c r="D592">
        <v>0</v>
      </c>
      <c r="E592">
        <v>0</v>
      </c>
      <c r="F592">
        <v>22502</v>
      </c>
    </row>
    <row r="593" spans="1:6" x14ac:dyDescent="0.25">
      <c r="A593" t="str">
        <f>'Локальная смета 1(копия)'!B194</f>
        <v>БЦ-13.02010101-01</v>
      </c>
      <c r="B593">
        <v>1</v>
      </c>
      <c r="C593">
        <v>127</v>
      </c>
      <c r="D593">
        <v>1</v>
      </c>
      <c r="E593">
        <v>0</v>
      </c>
      <c r="F593">
        <v>22502</v>
      </c>
    </row>
    <row r="594" spans="1:6" x14ac:dyDescent="0.25">
      <c r="A594" t="str">
        <f>'Локальная смета 1(копия)'!D194</f>
        <v>Ремонт лакокрасочного покрытия, на 1-й слой</v>
      </c>
      <c r="B594">
        <v>1</v>
      </c>
      <c r="C594">
        <v>127</v>
      </c>
      <c r="D594">
        <v>3</v>
      </c>
      <c r="E594">
        <v>0</v>
      </c>
      <c r="F594">
        <v>22502</v>
      </c>
    </row>
    <row r="595" spans="1:6" x14ac:dyDescent="0.25">
      <c r="A595" t="str">
        <f>'Локальная смета 1(копия)'!H194</f>
        <v>10 м2</v>
      </c>
      <c r="B595">
        <v>1</v>
      </c>
      <c r="C595">
        <v>127</v>
      </c>
      <c r="D595">
        <v>4</v>
      </c>
      <c r="E595">
        <v>0</v>
      </c>
      <c r="F595">
        <v>22502</v>
      </c>
    </row>
    <row r="596" spans="1:6" x14ac:dyDescent="0.25">
      <c r="A596" s="7">
        <f>'Локальная смета 1(копия)'!L194</f>
        <v>0.15</v>
      </c>
      <c r="B596">
        <v>1</v>
      </c>
      <c r="C596">
        <v>127</v>
      </c>
      <c r="D596">
        <v>5</v>
      </c>
      <c r="E596">
        <v>0</v>
      </c>
      <c r="F596">
        <v>22502</v>
      </c>
    </row>
    <row r="597" spans="1:6" x14ac:dyDescent="0.25">
      <c r="A597">
        <f>'Локальная смета 1(копия)'!A196</f>
        <v>0</v>
      </c>
      <c r="B597">
        <v>1</v>
      </c>
      <c r="C597">
        <v>134</v>
      </c>
      <c r="D597">
        <v>0</v>
      </c>
      <c r="E597">
        <v>0</v>
      </c>
      <c r="F597">
        <v>22514</v>
      </c>
    </row>
    <row r="598" spans="1:6" x14ac:dyDescent="0.25">
      <c r="A598">
        <f>'Локальная смета 1(копия)'!B196</f>
        <v>1</v>
      </c>
      <c r="B598">
        <v>1</v>
      </c>
      <c r="C598">
        <v>134</v>
      </c>
      <c r="D598">
        <v>1</v>
      </c>
      <c r="E598">
        <v>0</v>
      </c>
      <c r="F598">
        <v>22514</v>
      </c>
    </row>
    <row r="599" spans="1:6" x14ac:dyDescent="0.25">
      <c r="A599" t="str">
        <f>'Локальная смета 1(копия)'!D196</f>
        <v>Трудозатраты рабочих</v>
      </c>
      <c r="B599">
        <v>1</v>
      </c>
      <c r="C599">
        <v>134</v>
      </c>
      <c r="D599">
        <v>2</v>
      </c>
      <c r="E599">
        <v>0</v>
      </c>
      <c r="F599">
        <v>22514</v>
      </c>
    </row>
    <row r="600" spans="1:6" x14ac:dyDescent="0.25">
      <c r="A600" t="str">
        <f>'Локальная смета 1(копия)'!H196</f>
        <v>чел.-ч</v>
      </c>
      <c r="B600">
        <v>1</v>
      </c>
      <c r="C600">
        <v>134</v>
      </c>
      <c r="D600">
        <v>3</v>
      </c>
      <c r="E600">
        <v>0</v>
      </c>
      <c r="F600">
        <v>22514</v>
      </c>
    </row>
    <row r="601" spans="1:6" x14ac:dyDescent="0.25">
      <c r="A601" s="5">
        <f>'Локальная смета 1(копия)'!M196</f>
        <v>283</v>
      </c>
      <c r="B601">
        <v>1</v>
      </c>
      <c r="C601">
        <v>134</v>
      </c>
      <c r="D601">
        <v>5</v>
      </c>
      <c r="E601">
        <v>0</v>
      </c>
      <c r="F601">
        <v>22514</v>
      </c>
    </row>
    <row r="602" spans="1:6" x14ac:dyDescent="0.25">
      <c r="A602" s="7">
        <f>'Локальная смета 1(копия)'!H197</f>
        <v>12.76</v>
      </c>
      <c r="B602">
        <v>1</v>
      </c>
      <c r="C602">
        <v>134</v>
      </c>
      <c r="D602">
        <v>7</v>
      </c>
      <c r="E602">
        <v>0</v>
      </c>
      <c r="F602">
        <v>22514</v>
      </c>
    </row>
    <row r="603" spans="1:6" x14ac:dyDescent="0.25">
      <c r="A603" t="str">
        <f>'Локальная смета 1(копия)'!D197</f>
        <v>Средний разряд работы</v>
      </c>
      <c r="B603">
        <v>1</v>
      </c>
      <c r="C603">
        <v>134</v>
      </c>
      <c r="D603">
        <v>20</v>
      </c>
      <c r="E603">
        <v>0</v>
      </c>
      <c r="F603">
        <v>22514</v>
      </c>
    </row>
    <row r="604" spans="1:6" x14ac:dyDescent="0.25">
      <c r="A604">
        <f>'Локальная смета 1(копия)'!G197</f>
        <v>3.3</v>
      </c>
      <c r="B604">
        <v>1</v>
      </c>
      <c r="C604">
        <v>134</v>
      </c>
      <c r="D604">
        <v>21</v>
      </c>
      <c r="E604">
        <v>0</v>
      </c>
      <c r="F604">
        <v>22514</v>
      </c>
    </row>
    <row r="605" spans="1:6" x14ac:dyDescent="0.25">
      <c r="A605">
        <f>'Локальная смета 1(копия)'!A198</f>
        <v>56</v>
      </c>
      <c r="B605">
        <v>1</v>
      </c>
      <c r="C605">
        <v>128</v>
      </c>
      <c r="D605">
        <v>0</v>
      </c>
      <c r="E605">
        <v>0</v>
      </c>
      <c r="F605">
        <v>22511</v>
      </c>
    </row>
    <row r="606" spans="1:6" x14ac:dyDescent="0.25">
      <c r="A606" t="str">
        <f>'Локальная смета 1(копия)'!B198</f>
        <v>113-0246</v>
      </c>
      <c r="B606">
        <v>1</v>
      </c>
      <c r="C606">
        <v>128</v>
      </c>
      <c r="D606">
        <v>1</v>
      </c>
      <c r="E606">
        <v>0</v>
      </c>
      <c r="F606">
        <v>22511</v>
      </c>
    </row>
    <row r="607" spans="1:6" x14ac:dyDescent="0.25">
      <c r="A607" t="str">
        <f>'Локальная смета 1(копия)'!D198</f>
        <v>Эмаль ПФ- 115 серая</v>
      </c>
      <c r="B607">
        <v>1</v>
      </c>
      <c r="C607">
        <v>128</v>
      </c>
      <c r="D607">
        <v>2</v>
      </c>
      <c r="E607">
        <v>0</v>
      </c>
      <c r="F607">
        <v>22511</v>
      </c>
    </row>
    <row r="608" spans="1:6" x14ac:dyDescent="0.25">
      <c r="A608" t="str">
        <f>'Локальная смета 1(копия)'!H198</f>
        <v>т</v>
      </c>
      <c r="B608">
        <v>1</v>
      </c>
      <c r="C608">
        <v>128</v>
      </c>
      <c r="D608">
        <v>3</v>
      </c>
      <c r="E608">
        <v>0</v>
      </c>
      <c r="F608">
        <v>22511</v>
      </c>
    </row>
    <row r="609" spans="1:6" x14ac:dyDescent="0.25">
      <c r="A609">
        <f>'Локальная смета 1(копия)'!L198</f>
        <v>1E-3</v>
      </c>
      <c r="B609">
        <v>1</v>
      </c>
      <c r="C609">
        <v>128</v>
      </c>
      <c r="D609">
        <v>4</v>
      </c>
      <c r="E609">
        <v>0</v>
      </c>
      <c r="F609">
        <v>22511</v>
      </c>
    </row>
    <row r="610" spans="1:6" x14ac:dyDescent="0.25">
      <c r="A610">
        <f>'Локальная смета 1(копия)'!M198</f>
        <v>77174.600000000006</v>
      </c>
      <c r="B610">
        <v>1</v>
      </c>
      <c r="C610">
        <v>128</v>
      </c>
      <c r="D610">
        <v>5</v>
      </c>
      <c r="E610">
        <v>0</v>
      </c>
      <c r="F610">
        <v>22511</v>
      </c>
    </row>
    <row r="611" spans="1:6" x14ac:dyDescent="0.25">
      <c r="A611">
        <f>'Локальная смета 1(копия)'!A200</f>
        <v>57</v>
      </c>
      <c r="B611">
        <v>1</v>
      </c>
      <c r="C611">
        <v>317</v>
      </c>
      <c r="D611">
        <v>0</v>
      </c>
      <c r="E611">
        <v>0</v>
      </c>
      <c r="F611">
        <v>22502</v>
      </c>
    </row>
    <row r="612" spans="1:6" x14ac:dyDescent="0.25">
      <c r="A612" t="str">
        <f>'Локальная смета 1(копия)'!B200</f>
        <v>БЦ-8.05040101-02</v>
      </c>
      <c r="B612">
        <v>1</v>
      </c>
      <c r="C612">
        <v>317</v>
      </c>
      <c r="D612">
        <v>1</v>
      </c>
      <c r="E612">
        <v>0</v>
      </c>
      <c r="F612">
        <v>22502</v>
      </c>
    </row>
    <row r="613" spans="1:6" x14ac:dyDescent="0.25">
      <c r="A613" t="str">
        <f>'Локальная смета 1(копия)'!D200</f>
        <v>Схемы управления оперативных цепей релейной защиты и автоматики электродвигателей переменного тока, мощность электродвигателя до 10 кВт. II группа сложности</v>
      </c>
      <c r="B613">
        <v>1</v>
      </c>
      <c r="C613">
        <v>317</v>
      </c>
      <c r="D613">
        <v>3</v>
      </c>
      <c r="E613">
        <v>0</v>
      </c>
      <c r="F613">
        <v>22502</v>
      </c>
    </row>
    <row r="614" spans="1:6" x14ac:dyDescent="0.25">
      <c r="A614" t="str">
        <f>'Локальная смета 1(копия)'!H200</f>
        <v>1 шт.</v>
      </c>
      <c r="B614">
        <v>1</v>
      </c>
      <c r="C614">
        <v>317</v>
      </c>
      <c r="D614">
        <v>4</v>
      </c>
      <c r="E614">
        <v>0</v>
      </c>
      <c r="F614">
        <v>22502</v>
      </c>
    </row>
    <row r="615" spans="1:6" x14ac:dyDescent="0.25">
      <c r="A615" s="5">
        <f>'Локальная смета 1(копия)'!L200</f>
        <v>1</v>
      </c>
      <c r="B615">
        <v>1</v>
      </c>
      <c r="C615">
        <v>317</v>
      </c>
      <c r="D615">
        <v>5</v>
      </c>
      <c r="E615">
        <v>0</v>
      </c>
      <c r="F615">
        <v>22502</v>
      </c>
    </row>
    <row r="616" spans="1:6" x14ac:dyDescent="0.25">
      <c r="A616">
        <f>'Локальная смета 1(копия)'!A202</f>
        <v>0</v>
      </c>
      <c r="B616">
        <v>1</v>
      </c>
      <c r="C616">
        <v>318</v>
      </c>
      <c r="D616">
        <v>0</v>
      </c>
      <c r="E616">
        <v>0</v>
      </c>
      <c r="F616">
        <v>22514</v>
      </c>
    </row>
    <row r="617" spans="1:6" x14ac:dyDescent="0.25">
      <c r="A617">
        <f>'Локальная смета 1(копия)'!B202</f>
        <v>1</v>
      </c>
      <c r="B617">
        <v>1</v>
      </c>
      <c r="C617">
        <v>318</v>
      </c>
      <c r="D617">
        <v>1</v>
      </c>
      <c r="E617">
        <v>0</v>
      </c>
      <c r="F617">
        <v>22514</v>
      </c>
    </row>
    <row r="618" spans="1:6" x14ac:dyDescent="0.25">
      <c r="A618" t="str">
        <f>'Локальная смета 1(копия)'!D202</f>
        <v>Трудозатраты рабочих</v>
      </c>
      <c r="B618">
        <v>1</v>
      </c>
      <c r="C618">
        <v>318</v>
      </c>
      <c r="D618">
        <v>2</v>
      </c>
      <c r="E618">
        <v>0</v>
      </c>
      <c r="F618">
        <v>22514</v>
      </c>
    </row>
    <row r="619" spans="1:6" x14ac:dyDescent="0.25">
      <c r="A619" t="str">
        <f>'Локальная смета 1(копия)'!H202</f>
        <v>чел.-ч</v>
      </c>
      <c r="B619">
        <v>1</v>
      </c>
      <c r="C619">
        <v>318</v>
      </c>
      <c r="D619">
        <v>3</v>
      </c>
      <c r="E619">
        <v>0</v>
      </c>
      <c r="F619">
        <v>22514</v>
      </c>
    </row>
    <row r="620" spans="1:6" x14ac:dyDescent="0.25">
      <c r="A620" s="5">
        <f>'Локальная смета 1(копия)'!M202</f>
        <v>294</v>
      </c>
      <c r="B620">
        <v>1</v>
      </c>
      <c r="C620">
        <v>318</v>
      </c>
      <c r="D620">
        <v>5</v>
      </c>
      <c r="E620">
        <v>0</v>
      </c>
      <c r="F620">
        <v>22514</v>
      </c>
    </row>
    <row r="621" spans="1:6" x14ac:dyDescent="0.25">
      <c r="A621">
        <f>'Локальная смета 1(копия)'!H203</f>
        <v>8.0738000000000003</v>
      </c>
      <c r="B621">
        <v>1</v>
      </c>
      <c r="C621">
        <v>318</v>
      </c>
      <c r="D621">
        <v>7</v>
      </c>
      <c r="E621">
        <v>0</v>
      </c>
      <c r="F621">
        <v>22514</v>
      </c>
    </row>
    <row r="622" spans="1:6" x14ac:dyDescent="0.25">
      <c r="A622" t="str">
        <f>'Локальная смета 1(копия)'!D203</f>
        <v>Средний разряд работы</v>
      </c>
      <c r="B622">
        <v>1</v>
      </c>
      <c r="C622">
        <v>318</v>
      </c>
      <c r="D622">
        <v>20</v>
      </c>
      <c r="E622">
        <v>0</v>
      </c>
      <c r="F622">
        <v>22514</v>
      </c>
    </row>
    <row r="623" spans="1:6" x14ac:dyDescent="0.25">
      <c r="A623">
        <f>'Локальная смета 1(копия)'!G203</f>
        <v>3.6</v>
      </c>
      <c r="B623">
        <v>1</v>
      </c>
      <c r="C623">
        <v>318</v>
      </c>
      <c r="D623">
        <v>21</v>
      </c>
      <c r="E623">
        <v>0</v>
      </c>
      <c r="F623">
        <v>22514</v>
      </c>
    </row>
    <row r="624" spans="1:6" x14ac:dyDescent="0.25">
      <c r="A624" t="str">
        <f>'Локальная смета 1(копия)'!A204</f>
        <v>Ремонт шкафов системы контроля дымовых выбросов котлов утилизаторов (КУ)</v>
      </c>
      <c r="B624">
        <v>1</v>
      </c>
      <c r="C624">
        <v>135</v>
      </c>
      <c r="D624">
        <v>0</v>
      </c>
      <c r="E624">
        <v>0</v>
      </c>
      <c r="F624">
        <v>22507</v>
      </c>
    </row>
    <row r="625" spans="1:6" x14ac:dyDescent="0.25">
      <c r="A625" t="str">
        <f>'Локальная смета 1(копия)'!A205</f>
        <v>КУ-41</v>
      </c>
      <c r="B625">
        <v>1</v>
      </c>
      <c r="C625">
        <v>136</v>
      </c>
      <c r="D625">
        <v>0</v>
      </c>
      <c r="E625">
        <v>0</v>
      </c>
      <c r="F625">
        <v>22507</v>
      </c>
    </row>
    <row r="626" spans="1:6" x14ac:dyDescent="0.25">
      <c r="A626">
        <f>'Локальная смета 1(копия)'!A206</f>
        <v>58</v>
      </c>
      <c r="B626">
        <v>1</v>
      </c>
      <c r="C626">
        <v>157</v>
      </c>
      <c r="D626">
        <v>0</v>
      </c>
      <c r="E626">
        <v>0</v>
      </c>
      <c r="F626">
        <v>22502</v>
      </c>
    </row>
    <row r="627" spans="1:6" x14ac:dyDescent="0.25">
      <c r="A627" t="str">
        <f>'Локальная смета 1(копия)'!B206</f>
        <v>БЦ-1.08030401-01 ДИЗ№1</v>
      </c>
      <c r="B627">
        <v>1</v>
      </c>
      <c r="C627">
        <v>157</v>
      </c>
      <c r="D627">
        <v>1</v>
      </c>
      <c r="E627">
        <v>0</v>
      </c>
      <c r="F627">
        <v>22502</v>
      </c>
    </row>
    <row r="628" spans="1:6" x14ac:dyDescent="0.25">
      <c r="A628" t="str">
        <f>'Локальная смета 1(копия)'!D206</f>
        <v>Изготовление кронштейнов, рам и других мелких металлоконструкций</v>
      </c>
      <c r="B628">
        <v>1</v>
      </c>
      <c r="C628">
        <v>157</v>
      </c>
      <c r="D628">
        <v>3</v>
      </c>
      <c r="E628">
        <v>0</v>
      </c>
      <c r="F628">
        <v>22502</v>
      </c>
    </row>
    <row r="629" spans="1:6" x14ac:dyDescent="0.25">
      <c r="A629" t="str">
        <f>'Локальная смета 1(копия)'!H206</f>
        <v>1 т</v>
      </c>
      <c r="B629">
        <v>1</v>
      </c>
      <c r="C629">
        <v>157</v>
      </c>
      <c r="D629">
        <v>4</v>
      </c>
      <c r="E629">
        <v>0</v>
      </c>
      <c r="F629">
        <v>22502</v>
      </c>
    </row>
    <row r="630" spans="1:6" x14ac:dyDescent="0.25">
      <c r="A630">
        <f>'Локальная смета 1(копия)'!L206</f>
        <v>3.5000000000000003E-2</v>
      </c>
      <c r="B630">
        <v>1</v>
      </c>
      <c r="C630">
        <v>157</v>
      </c>
      <c r="D630">
        <v>5</v>
      </c>
      <c r="E630">
        <v>0</v>
      </c>
      <c r="F630">
        <v>22502</v>
      </c>
    </row>
    <row r="631" spans="1:6" x14ac:dyDescent="0.25">
      <c r="A631">
        <f>'Локальная смета 1(копия)'!A208</f>
        <v>0</v>
      </c>
      <c r="B631">
        <v>1</v>
      </c>
      <c r="C631">
        <v>160</v>
      </c>
      <c r="D631">
        <v>0</v>
      </c>
      <c r="E631">
        <v>0</v>
      </c>
      <c r="F631">
        <v>22514</v>
      </c>
    </row>
    <row r="632" spans="1:6" x14ac:dyDescent="0.25">
      <c r="A632">
        <f>'Локальная смета 1(копия)'!B208</f>
        <v>1</v>
      </c>
      <c r="B632">
        <v>1</v>
      </c>
      <c r="C632">
        <v>160</v>
      </c>
      <c r="D632">
        <v>1</v>
      </c>
      <c r="E632">
        <v>0</v>
      </c>
      <c r="F632">
        <v>22514</v>
      </c>
    </row>
    <row r="633" spans="1:6" x14ac:dyDescent="0.25">
      <c r="A633" t="str">
        <f>'Локальная смета 1(копия)'!D208</f>
        <v>Трудозатраты рабочих</v>
      </c>
      <c r="B633">
        <v>1</v>
      </c>
      <c r="C633">
        <v>160</v>
      </c>
      <c r="D633">
        <v>2</v>
      </c>
      <c r="E633">
        <v>0</v>
      </c>
      <c r="F633">
        <v>22514</v>
      </c>
    </row>
    <row r="634" spans="1:6" x14ac:dyDescent="0.25">
      <c r="A634" t="str">
        <f>'Локальная смета 1(копия)'!H208</f>
        <v>чел.-ч</v>
      </c>
      <c r="B634">
        <v>1</v>
      </c>
      <c r="C634">
        <v>160</v>
      </c>
      <c r="D634">
        <v>3</v>
      </c>
      <c r="E634">
        <v>0</v>
      </c>
      <c r="F634">
        <v>22514</v>
      </c>
    </row>
    <row r="635" spans="1:6" x14ac:dyDescent="0.25">
      <c r="A635" s="5">
        <f>'Локальная смета 1(копия)'!M208</f>
        <v>290</v>
      </c>
      <c r="B635">
        <v>1</v>
      </c>
      <c r="C635">
        <v>160</v>
      </c>
      <c r="D635">
        <v>5</v>
      </c>
      <c r="E635">
        <v>0</v>
      </c>
      <c r="F635">
        <v>22514</v>
      </c>
    </row>
    <row r="636" spans="1:6" x14ac:dyDescent="0.25">
      <c r="A636">
        <f>'Локальная смета 1(копия)'!H209</f>
        <v>133.77979999999999</v>
      </c>
      <c r="B636">
        <v>1</v>
      </c>
      <c r="C636">
        <v>160</v>
      </c>
      <c r="D636">
        <v>7</v>
      </c>
      <c r="E636">
        <v>0</v>
      </c>
      <c r="F636">
        <v>22514</v>
      </c>
    </row>
    <row r="637" spans="1:6" x14ac:dyDescent="0.25">
      <c r="A637" t="str">
        <f>'Локальная смета 1(копия)'!D209</f>
        <v>Средний разряд работы</v>
      </c>
      <c r="B637">
        <v>1</v>
      </c>
      <c r="C637">
        <v>160</v>
      </c>
      <c r="D637">
        <v>20</v>
      </c>
      <c r="E637">
        <v>0</v>
      </c>
      <c r="F637">
        <v>22514</v>
      </c>
    </row>
    <row r="638" spans="1:6" x14ac:dyDescent="0.25">
      <c r="A638">
        <f>'Локальная смета 1(копия)'!G209</f>
        <v>3.5</v>
      </c>
      <c r="B638">
        <v>1</v>
      </c>
      <c r="C638">
        <v>160</v>
      </c>
      <c r="D638">
        <v>21</v>
      </c>
      <c r="E638">
        <v>0</v>
      </c>
      <c r="F638">
        <v>22514</v>
      </c>
    </row>
    <row r="639" spans="1:6" x14ac:dyDescent="0.25">
      <c r="A639">
        <f>'Локальная смета 1(копия)'!A210</f>
        <v>59</v>
      </c>
      <c r="B639">
        <v>1</v>
      </c>
      <c r="C639">
        <v>158</v>
      </c>
      <c r="D639">
        <v>0</v>
      </c>
      <c r="E639">
        <v>0</v>
      </c>
      <c r="F639">
        <v>22511</v>
      </c>
    </row>
    <row r="640" spans="1:6" x14ac:dyDescent="0.25">
      <c r="A640" t="str">
        <f>'Локальная смета 1(копия)'!B210</f>
        <v>101-9390-011</v>
      </c>
      <c r="B640">
        <v>1</v>
      </c>
      <c r="C640">
        <v>158</v>
      </c>
      <c r="D640">
        <v>1</v>
      </c>
      <c r="E640">
        <v>0</v>
      </c>
      <c r="F640">
        <v>22511</v>
      </c>
    </row>
    <row r="641" spans="1:6" x14ac:dyDescent="0.25">
      <c r="A641" t="str">
        <f>'Локальная смета 1(копия)'!D210</f>
        <v>Сталь угловая равнополочная 40х40 мм, СТ3ПС</v>
      </c>
      <c r="B641">
        <v>1</v>
      </c>
      <c r="C641">
        <v>158</v>
      </c>
      <c r="D641">
        <v>2</v>
      </c>
      <c r="E641">
        <v>0</v>
      </c>
      <c r="F641">
        <v>22511</v>
      </c>
    </row>
    <row r="642" spans="1:6" x14ac:dyDescent="0.25">
      <c r="A642" t="str">
        <f>'Локальная смета 1(копия)'!H210</f>
        <v>т</v>
      </c>
      <c r="B642">
        <v>1</v>
      </c>
      <c r="C642">
        <v>158</v>
      </c>
      <c r="D642">
        <v>3</v>
      </c>
      <c r="E642">
        <v>0</v>
      </c>
      <c r="F642">
        <v>22511</v>
      </c>
    </row>
    <row r="643" spans="1:6" x14ac:dyDescent="0.25">
      <c r="A643">
        <f>'Локальная смета 1(копия)'!L210</f>
        <v>3.5000000000000003E-2</v>
      </c>
      <c r="B643">
        <v>1</v>
      </c>
      <c r="C643">
        <v>158</v>
      </c>
      <c r="D643">
        <v>4</v>
      </c>
      <c r="E643">
        <v>0</v>
      </c>
      <c r="F643">
        <v>22511</v>
      </c>
    </row>
    <row r="644" spans="1:6" x14ac:dyDescent="0.25">
      <c r="A644" s="7">
        <f>'Локальная смета 1(копия)'!M210</f>
        <v>24430.080000000002</v>
      </c>
      <c r="B644">
        <v>1</v>
      </c>
      <c r="C644">
        <v>158</v>
      </c>
      <c r="D644">
        <v>5</v>
      </c>
      <c r="E644">
        <v>0</v>
      </c>
      <c r="F644">
        <v>22511</v>
      </c>
    </row>
    <row r="645" spans="1:6" x14ac:dyDescent="0.25">
      <c r="A645">
        <f>'Локальная смета 1(копия)'!A212</f>
        <v>60</v>
      </c>
      <c r="B645">
        <v>1</v>
      </c>
      <c r="C645">
        <v>159</v>
      </c>
      <c r="D645">
        <v>0</v>
      </c>
      <c r="E645">
        <v>0</v>
      </c>
      <c r="F645">
        <v>22502</v>
      </c>
    </row>
    <row r="646" spans="1:6" x14ac:dyDescent="0.25">
      <c r="A646" t="str">
        <f>'Локальная смета 1(копия)'!B212</f>
        <v>БЦ-1.08030201-01 ДИЗ№1</v>
      </c>
      <c r="B646">
        <v>1</v>
      </c>
      <c r="C646">
        <v>159</v>
      </c>
      <c r="D646">
        <v>1</v>
      </c>
      <c r="E646">
        <v>0</v>
      </c>
      <c r="F646">
        <v>22502</v>
      </c>
    </row>
    <row r="647" spans="1:6" x14ac:dyDescent="0.25">
      <c r="A647" t="str">
        <f>'Локальная смета 1(копия)'!D212</f>
        <v>Замена кронштейнов, рам и других мелких металлоконструкций, масса элемента до 0,02</v>
      </c>
      <c r="B647">
        <v>1</v>
      </c>
      <c r="C647">
        <v>159</v>
      </c>
      <c r="D647">
        <v>3</v>
      </c>
      <c r="E647">
        <v>0</v>
      </c>
      <c r="F647">
        <v>22502</v>
      </c>
    </row>
    <row r="648" spans="1:6" x14ac:dyDescent="0.25">
      <c r="A648" t="str">
        <f>'Локальная смета 1(копия)'!H212</f>
        <v>1 т</v>
      </c>
      <c r="B648">
        <v>1</v>
      </c>
      <c r="C648">
        <v>159</v>
      </c>
      <c r="D648">
        <v>4</v>
      </c>
      <c r="E648">
        <v>0</v>
      </c>
      <c r="F648">
        <v>22502</v>
      </c>
    </row>
    <row r="649" spans="1:6" x14ac:dyDescent="0.25">
      <c r="A649">
        <f>'Локальная смета 1(копия)'!L212</f>
        <v>3.5000000000000003E-2</v>
      </c>
      <c r="B649">
        <v>1</v>
      </c>
      <c r="C649">
        <v>159</v>
      </c>
      <c r="D649">
        <v>5</v>
      </c>
      <c r="E649">
        <v>0</v>
      </c>
      <c r="F649">
        <v>22502</v>
      </c>
    </row>
    <row r="650" spans="1:6" x14ac:dyDescent="0.25">
      <c r="A650">
        <f>'Локальная смета 1(копия)'!A214</f>
        <v>0</v>
      </c>
      <c r="B650">
        <v>1</v>
      </c>
      <c r="C650">
        <v>161</v>
      </c>
      <c r="D650">
        <v>0</v>
      </c>
      <c r="E650">
        <v>0</v>
      </c>
      <c r="F650">
        <v>22514</v>
      </c>
    </row>
    <row r="651" spans="1:6" x14ac:dyDescent="0.25">
      <c r="A651">
        <f>'Локальная смета 1(копия)'!B214</f>
        <v>1</v>
      </c>
      <c r="B651">
        <v>1</v>
      </c>
      <c r="C651">
        <v>161</v>
      </c>
      <c r="D651">
        <v>1</v>
      </c>
      <c r="E651">
        <v>0</v>
      </c>
      <c r="F651">
        <v>22514</v>
      </c>
    </row>
    <row r="652" spans="1:6" x14ac:dyDescent="0.25">
      <c r="A652" t="str">
        <f>'Локальная смета 1(копия)'!D214</f>
        <v>Трудозатраты рабочих</v>
      </c>
      <c r="B652">
        <v>1</v>
      </c>
      <c r="C652">
        <v>161</v>
      </c>
      <c r="D652">
        <v>2</v>
      </c>
      <c r="E652">
        <v>0</v>
      </c>
      <c r="F652">
        <v>22514</v>
      </c>
    </row>
    <row r="653" spans="1:6" x14ac:dyDescent="0.25">
      <c r="A653" t="str">
        <f>'Локальная смета 1(копия)'!H214</f>
        <v>чел.-ч</v>
      </c>
      <c r="B653">
        <v>1</v>
      </c>
      <c r="C653">
        <v>161</v>
      </c>
      <c r="D653">
        <v>3</v>
      </c>
      <c r="E653">
        <v>0</v>
      </c>
      <c r="F653">
        <v>22514</v>
      </c>
    </row>
    <row r="654" spans="1:6" x14ac:dyDescent="0.25">
      <c r="A654" s="5">
        <f>'Локальная смета 1(копия)'!M214</f>
        <v>290</v>
      </c>
      <c r="B654">
        <v>1</v>
      </c>
      <c r="C654">
        <v>161</v>
      </c>
      <c r="D654">
        <v>5</v>
      </c>
      <c r="E654">
        <v>0</v>
      </c>
      <c r="F654">
        <v>22514</v>
      </c>
    </row>
    <row r="655" spans="1:6" x14ac:dyDescent="0.25">
      <c r="A655">
        <f>'Локальная смета 1(копия)'!H215</f>
        <v>210.83860000000001</v>
      </c>
      <c r="B655">
        <v>1</v>
      </c>
      <c r="C655">
        <v>161</v>
      </c>
      <c r="D655">
        <v>7</v>
      </c>
      <c r="E655">
        <v>0</v>
      </c>
      <c r="F655">
        <v>22514</v>
      </c>
    </row>
    <row r="656" spans="1:6" x14ac:dyDescent="0.25">
      <c r="A656" t="str">
        <f>'Локальная смета 1(копия)'!D215</f>
        <v>Средний разряд работы</v>
      </c>
      <c r="B656">
        <v>1</v>
      </c>
      <c r="C656">
        <v>161</v>
      </c>
      <c r="D656">
        <v>20</v>
      </c>
      <c r="E656">
        <v>0</v>
      </c>
      <c r="F656">
        <v>22514</v>
      </c>
    </row>
    <row r="657" spans="1:6" x14ac:dyDescent="0.25">
      <c r="A657">
        <f>'Локальная смета 1(копия)'!G215</f>
        <v>3.5</v>
      </c>
      <c r="B657">
        <v>1</v>
      </c>
      <c r="C657">
        <v>161</v>
      </c>
      <c r="D657">
        <v>21</v>
      </c>
      <c r="E657">
        <v>0</v>
      </c>
      <c r="F657">
        <v>22514</v>
      </c>
    </row>
    <row r="658" spans="1:6" x14ac:dyDescent="0.25">
      <c r="A658">
        <f>'Локальная смета 1(копия)'!A216</f>
        <v>61</v>
      </c>
      <c r="B658">
        <v>1</v>
      </c>
      <c r="C658">
        <v>372</v>
      </c>
      <c r="D658">
        <v>0</v>
      </c>
      <c r="E658">
        <v>0</v>
      </c>
      <c r="F658">
        <v>22502</v>
      </c>
    </row>
    <row r="659" spans="1:6" x14ac:dyDescent="0.25">
      <c r="A659" t="str">
        <f>'Локальная смета 1(копия)'!B216</f>
        <v>БЦ-1.08030201-01 ДИЗ№1</v>
      </c>
      <c r="B659">
        <v>1</v>
      </c>
      <c r="C659">
        <v>372</v>
      </c>
      <c r="D659">
        <v>1</v>
      </c>
      <c r="E659">
        <v>0</v>
      </c>
      <c r="F659">
        <v>22502</v>
      </c>
    </row>
    <row r="660" spans="1:6" x14ac:dyDescent="0.25">
      <c r="A660" t="str">
        <f>'Локальная смета 1(копия)'!D216</f>
        <v>Снятие кронштейнов, рам и других мелких металлоконструкций, масса элемента до 0,02</v>
      </c>
      <c r="B660">
        <v>1</v>
      </c>
      <c r="C660">
        <v>372</v>
      </c>
      <c r="D660">
        <v>3</v>
      </c>
      <c r="E660">
        <v>0</v>
      </c>
      <c r="F660">
        <v>22502</v>
      </c>
    </row>
    <row r="661" spans="1:6" x14ac:dyDescent="0.25">
      <c r="A661" t="str">
        <f>'Локальная смета 1(копия)'!H216</f>
        <v>1 т</v>
      </c>
      <c r="B661">
        <v>1</v>
      </c>
      <c r="C661">
        <v>372</v>
      </c>
      <c r="D661">
        <v>4</v>
      </c>
      <c r="E661">
        <v>0</v>
      </c>
      <c r="F661">
        <v>22502</v>
      </c>
    </row>
    <row r="662" spans="1:6" x14ac:dyDescent="0.25">
      <c r="A662">
        <f>'Локальная смета 1(копия)'!L216</f>
        <v>0.1</v>
      </c>
      <c r="B662">
        <v>1</v>
      </c>
      <c r="C662">
        <v>372</v>
      </c>
      <c r="D662">
        <v>5</v>
      </c>
      <c r="E662">
        <v>0</v>
      </c>
      <c r="F662">
        <v>22502</v>
      </c>
    </row>
    <row r="663" spans="1:6" x14ac:dyDescent="0.25">
      <c r="A663">
        <f>'Локальная смета 1(копия)'!A218</f>
        <v>0</v>
      </c>
      <c r="B663">
        <v>1</v>
      </c>
      <c r="C663">
        <v>373</v>
      </c>
      <c r="D663">
        <v>0</v>
      </c>
      <c r="E663">
        <v>0</v>
      </c>
      <c r="F663">
        <v>22514</v>
      </c>
    </row>
    <row r="664" spans="1:6" x14ac:dyDescent="0.25">
      <c r="A664">
        <f>'Локальная смета 1(копия)'!B218</f>
        <v>1</v>
      </c>
      <c r="B664">
        <v>1</v>
      </c>
      <c r="C664">
        <v>373</v>
      </c>
      <c r="D664">
        <v>1</v>
      </c>
      <c r="E664">
        <v>0</v>
      </c>
      <c r="F664">
        <v>22514</v>
      </c>
    </row>
    <row r="665" spans="1:6" x14ac:dyDescent="0.25">
      <c r="A665" t="str">
        <f>'Локальная смета 1(копия)'!D218</f>
        <v>Трудозатраты рабочих</v>
      </c>
      <c r="B665">
        <v>1</v>
      </c>
      <c r="C665">
        <v>373</v>
      </c>
      <c r="D665">
        <v>2</v>
      </c>
      <c r="E665">
        <v>0</v>
      </c>
      <c r="F665">
        <v>22514</v>
      </c>
    </row>
    <row r="666" spans="1:6" x14ac:dyDescent="0.25">
      <c r="A666" t="str">
        <f>'Локальная смета 1(копия)'!H218</f>
        <v>чел.-ч</v>
      </c>
      <c r="B666">
        <v>1</v>
      </c>
      <c r="C666">
        <v>373</v>
      </c>
      <c r="D666">
        <v>3</v>
      </c>
      <c r="E666">
        <v>0</v>
      </c>
      <c r="F666">
        <v>22514</v>
      </c>
    </row>
    <row r="667" spans="1:6" x14ac:dyDescent="0.25">
      <c r="A667" s="5">
        <f>'Локальная смета 1(копия)'!M218</f>
        <v>290</v>
      </c>
      <c r="B667">
        <v>1</v>
      </c>
      <c r="C667">
        <v>373</v>
      </c>
      <c r="D667">
        <v>5</v>
      </c>
      <c r="E667">
        <v>0</v>
      </c>
      <c r="F667">
        <v>22514</v>
      </c>
    </row>
    <row r="668" spans="1:6" x14ac:dyDescent="0.25">
      <c r="A668">
        <f>'Локальная смета 1(копия)'!H219</f>
        <v>63.251579999999997</v>
      </c>
      <c r="B668">
        <v>1</v>
      </c>
      <c r="C668">
        <v>373</v>
      </c>
      <c r="D668">
        <v>7</v>
      </c>
      <c r="E668">
        <v>0</v>
      </c>
      <c r="F668">
        <v>22514</v>
      </c>
    </row>
    <row r="669" spans="1:6" x14ac:dyDescent="0.25">
      <c r="A669" t="str">
        <f>'Локальная смета 1(копия)'!D219</f>
        <v>Средний разряд работы</v>
      </c>
      <c r="B669">
        <v>1</v>
      </c>
      <c r="C669">
        <v>373</v>
      </c>
      <c r="D669">
        <v>20</v>
      </c>
      <c r="E669">
        <v>0</v>
      </c>
      <c r="F669">
        <v>22514</v>
      </c>
    </row>
    <row r="670" spans="1:6" x14ac:dyDescent="0.25">
      <c r="A670">
        <f>'Локальная смета 1(копия)'!G219</f>
        <v>3.5</v>
      </c>
      <c r="B670">
        <v>1</v>
      </c>
      <c r="C670">
        <v>373</v>
      </c>
      <c r="D670">
        <v>21</v>
      </c>
      <c r="E670">
        <v>0</v>
      </c>
      <c r="F670">
        <v>22514</v>
      </c>
    </row>
    <row r="671" spans="1:6" x14ac:dyDescent="0.25">
      <c r="A671">
        <f>'Локальная смета 1(копия)'!A220</f>
        <v>62</v>
      </c>
      <c r="B671">
        <v>1</v>
      </c>
      <c r="C671">
        <v>137</v>
      </c>
      <c r="D671">
        <v>0</v>
      </c>
      <c r="E671">
        <v>0</v>
      </c>
      <c r="F671">
        <v>22502</v>
      </c>
    </row>
    <row r="672" spans="1:6" x14ac:dyDescent="0.25">
      <c r="A672" t="str">
        <f>'Локальная смета 1(копия)'!B220</f>
        <v>БЦ-1.08030201-01 ДИЗ№1</v>
      </c>
      <c r="B672">
        <v>1</v>
      </c>
      <c r="C672">
        <v>137</v>
      </c>
      <c r="D672">
        <v>1</v>
      </c>
      <c r="E672">
        <v>0</v>
      </c>
      <c r="F672">
        <v>22502</v>
      </c>
    </row>
    <row r="673" spans="1:6" x14ac:dyDescent="0.25">
      <c r="A673" t="str">
        <f>'Локальная смета 1(копия)'!D220</f>
        <v>Установка кронштейнов, рам и других мелких металлоконструкций, масса элемента до 0,02</v>
      </c>
      <c r="B673">
        <v>1</v>
      </c>
      <c r="C673">
        <v>137</v>
      </c>
      <c r="D673">
        <v>3</v>
      </c>
      <c r="E673">
        <v>0</v>
      </c>
      <c r="F673">
        <v>22502</v>
      </c>
    </row>
    <row r="674" spans="1:6" x14ac:dyDescent="0.25">
      <c r="A674" t="str">
        <f>'Локальная смета 1(копия)'!H220</f>
        <v>1 т</v>
      </c>
      <c r="B674">
        <v>1</v>
      </c>
      <c r="C674">
        <v>137</v>
      </c>
      <c r="D674">
        <v>4</v>
      </c>
      <c r="E674">
        <v>0</v>
      </c>
      <c r="F674">
        <v>22502</v>
      </c>
    </row>
    <row r="675" spans="1:6" x14ac:dyDescent="0.25">
      <c r="A675" s="7">
        <f>'Локальная смета 1(копия)'!L220</f>
        <v>0.16</v>
      </c>
      <c r="B675">
        <v>1</v>
      </c>
      <c r="C675">
        <v>137</v>
      </c>
      <c r="D675">
        <v>5</v>
      </c>
      <c r="E675">
        <v>0</v>
      </c>
      <c r="F675">
        <v>22502</v>
      </c>
    </row>
    <row r="676" spans="1:6" x14ac:dyDescent="0.25">
      <c r="A676">
        <f>'Локальная смета 1(копия)'!A222</f>
        <v>0</v>
      </c>
      <c r="B676">
        <v>1</v>
      </c>
      <c r="C676">
        <v>138</v>
      </c>
      <c r="D676">
        <v>0</v>
      </c>
      <c r="E676">
        <v>0</v>
      </c>
      <c r="F676">
        <v>22514</v>
      </c>
    </row>
    <row r="677" spans="1:6" x14ac:dyDescent="0.25">
      <c r="A677">
        <f>'Локальная смета 1(копия)'!B222</f>
        <v>1</v>
      </c>
      <c r="B677">
        <v>1</v>
      </c>
      <c r="C677">
        <v>138</v>
      </c>
      <c r="D677">
        <v>1</v>
      </c>
      <c r="E677">
        <v>0</v>
      </c>
      <c r="F677">
        <v>22514</v>
      </c>
    </row>
    <row r="678" spans="1:6" x14ac:dyDescent="0.25">
      <c r="A678" t="str">
        <f>'Локальная смета 1(копия)'!D222</f>
        <v>Трудозатраты рабочих</v>
      </c>
      <c r="B678">
        <v>1</v>
      </c>
      <c r="C678">
        <v>138</v>
      </c>
      <c r="D678">
        <v>2</v>
      </c>
      <c r="E678">
        <v>0</v>
      </c>
      <c r="F678">
        <v>22514</v>
      </c>
    </row>
    <row r="679" spans="1:6" x14ac:dyDescent="0.25">
      <c r="A679" t="str">
        <f>'Локальная смета 1(копия)'!H222</f>
        <v>чел.-ч</v>
      </c>
      <c r="B679">
        <v>1</v>
      </c>
      <c r="C679">
        <v>138</v>
      </c>
      <c r="D679">
        <v>3</v>
      </c>
      <c r="E679">
        <v>0</v>
      </c>
      <c r="F679">
        <v>22514</v>
      </c>
    </row>
    <row r="680" spans="1:6" x14ac:dyDescent="0.25">
      <c r="A680" s="5">
        <f>'Локальная смета 1(копия)'!M222</f>
        <v>290</v>
      </c>
      <c r="B680">
        <v>1</v>
      </c>
      <c r="C680">
        <v>138</v>
      </c>
      <c r="D680">
        <v>5</v>
      </c>
      <c r="E680">
        <v>0</v>
      </c>
      <c r="F680">
        <v>22514</v>
      </c>
    </row>
    <row r="681" spans="1:6" x14ac:dyDescent="0.25">
      <c r="A681">
        <f>'Локальная смета 1(копия)'!H223</f>
        <v>210.83860000000001</v>
      </c>
      <c r="B681">
        <v>1</v>
      </c>
      <c r="C681">
        <v>138</v>
      </c>
      <c r="D681">
        <v>7</v>
      </c>
      <c r="E681">
        <v>0</v>
      </c>
      <c r="F681">
        <v>22514</v>
      </c>
    </row>
    <row r="682" spans="1:6" x14ac:dyDescent="0.25">
      <c r="A682" t="str">
        <f>'Локальная смета 1(копия)'!D223</f>
        <v>Средний разряд работы</v>
      </c>
      <c r="B682">
        <v>1</v>
      </c>
      <c r="C682">
        <v>138</v>
      </c>
      <c r="D682">
        <v>20</v>
      </c>
      <c r="E682">
        <v>0</v>
      </c>
      <c r="F682">
        <v>22514</v>
      </c>
    </row>
    <row r="683" spans="1:6" x14ac:dyDescent="0.25">
      <c r="A683">
        <f>'Локальная смета 1(копия)'!G223</f>
        <v>3.5</v>
      </c>
      <c r="B683">
        <v>1</v>
      </c>
      <c r="C683">
        <v>138</v>
      </c>
      <c r="D683">
        <v>21</v>
      </c>
      <c r="E683">
        <v>0</v>
      </c>
      <c r="F683">
        <v>22514</v>
      </c>
    </row>
    <row r="684" spans="1:6" x14ac:dyDescent="0.25">
      <c r="A684">
        <f>'Локальная смета 1(копия)'!A224</f>
        <v>63</v>
      </c>
      <c r="B684">
        <v>1</v>
      </c>
      <c r="C684">
        <v>139</v>
      </c>
      <c r="D684">
        <v>0</v>
      </c>
      <c r="E684">
        <v>0</v>
      </c>
      <c r="F684">
        <v>22511</v>
      </c>
    </row>
    <row r="685" spans="1:6" x14ac:dyDescent="0.25">
      <c r="A685" t="str">
        <f>'Локальная смета 1(копия)'!B224</f>
        <v>300-9210-054</v>
      </c>
      <c r="B685">
        <v>1</v>
      </c>
      <c r="C685">
        <v>139</v>
      </c>
      <c r="D685">
        <v>1</v>
      </c>
      <c r="E685">
        <v>0</v>
      </c>
      <c r="F685">
        <v>22511</v>
      </c>
    </row>
    <row r="686" spans="1:6" x14ac:dyDescent="0.25">
      <c r="A686" t="str">
        <f>'Локальная смета 1(копия)'!D224</f>
        <v>Короба стальные, секции прямые СП 100х100, (L=2м, цинк)</v>
      </c>
      <c r="B686">
        <v>1</v>
      </c>
      <c r="C686">
        <v>139</v>
      </c>
      <c r="D686">
        <v>2</v>
      </c>
      <c r="E686">
        <v>0</v>
      </c>
      <c r="F686">
        <v>22511</v>
      </c>
    </row>
    <row r="687" spans="1:6" x14ac:dyDescent="0.25">
      <c r="A687" t="str">
        <f>'Локальная смета 1(копия)'!H224</f>
        <v>шт.</v>
      </c>
      <c r="B687">
        <v>1</v>
      </c>
      <c r="C687">
        <v>139</v>
      </c>
      <c r="D687">
        <v>3</v>
      </c>
      <c r="E687">
        <v>0</v>
      </c>
      <c r="F687">
        <v>22511</v>
      </c>
    </row>
    <row r="688" spans="1:6" x14ac:dyDescent="0.25">
      <c r="A688" s="5">
        <f>'Локальная смета 1(копия)'!L224</f>
        <v>16</v>
      </c>
      <c r="B688">
        <v>1</v>
      </c>
      <c r="C688">
        <v>139</v>
      </c>
      <c r="D688">
        <v>4</v>
      </c>
      <c r="E688">
        <v>0</v>
      </c>
      <c r="F688">
        <v>22511</v>
      </c>
    </row>
    <row r="689" spans="1:6" x14ac:dyDescent="0.25">
      <c r="A689" s="7">
        <f>'Локальная смета 1(копия)'!M224</f>
        <v>830.58</v>
      </c>
      <c r="B689">
        <v>1</v>
      </c>
      <c r="C689">
        <v>139</v>
      </c>
      <c r="D689">
        <v>5</v>
      </c>
      <c r="E689">
        <v>0</v>
      </c>
      <c r="F689">
        <v>22511</v>
      </c>
    </row>
    <row r="690" spans="1:6" x14ac:dyDescent="0.25">
      <c r="A690">
        <f>'Локальная смета 1(копия)'!A226</f>
        <v>64</v>
      </c>
      <c r="B690">
        <v>1</v>
      </c>
      <c r="C690">
        <v>140</v>
      </c>
      <c r="D690">
        <v>0</v>
      </c>
      <c r="E690">
        <v>0</v>
      </c>
      <c r="F690">
        <v>22511</v>
      </c>
    </row>
    <row r="691" spans="1:6" x14ac:dyDescent="0.25">
      <c r="A691" t="str">
        <f>'Локальная смета 1(копия)'!B226</f>
        <v>500-9801-075</v>
      </c>
      <c r="B691">
        <v>1</v>
      </c>
      <c r="C691">
        <v>140</v>
      </c>
      <c r="D691">
        <v>1</v>
      </c>
      <c r="E691">
        <v>0</v>
      </c>
      <c r="F691">
        <v>22511</v>
      </c>
    </row>
    <row r="692" spans="1:6" x14ac:dyDescent="0.25">
      <c r="A692" t="str">
        <f>'Локальная смета 1(копия)'!D226</f>
        <v>Крышки прямые Кр1П100, цинк</v>
      </c>
      <c r="B692">
        <v>1</v>
      </c>
      <c r="C692">
        <v>140</v>
      </c>
      <c r="D692">
        <v>2</v>
      </c>
      <c r="E692">
        <v>0</v>
      </c>
      <c r="F692">
        <v>22511</v>
      </c>
    </row>
    <row r="693" spans="1:6" x14ac:dyDescent="0.25">
      <c r="A693" t="str">
        <f>'Локальная смета 1(копия)'!H226</f>
        <v>м</v>
      </c>
      <c r="B693">
        <v>1</v>
      </c>
      <c r="C693">
        <v>140</v>
      </c>
      <c r="D693">
        <v>3</v>
      </c>
      <c r="E693">
        <v>0</v>
      </c>
      <c r="F693">
        <v>22511</v>
      </c>
    </row>
    <row r="694" spans="1:6" x14ac:dyDescent="0.25">
      <c r="A694" s="5">
        <f>'Локальная смета 1(копия)'!L226</f>
        <v>32</v>
      </c>
      <c r="B694">
        <v>1</v>
      </c>
      <c r="C694">
        <v>140</v>
      </c>
      <c r="D694">
        <v>4</v>
      </c>
      <c r="E694">
        <v>0</v>
      </c>
      <c r="F694">
        <v>22511</v>
      </c>
    </row>
    <row r="695" spans="1:6" x14ac:dyDescent="0.25">
      <c r="A695" s="7">
        <f>'Локальная смета 1(копия)'!M226</f>
        <v>129.71</v>
      </c>
      <c r="B695">
        <v>1</v>
      </c>
      <c r="C695">
        <v>140</v>
      </c>
      <c r="D695">
        <v>5</v>
      </c>
      <c r="E695">
        <v>0</v>
      </c>
      <c r="F695">
        <v>22511</v>
      </c>
    </row>
    <row r="696" spans="1:6" x14ac:dyDescent="0.25">
      <c r="A696">
        <f>'Локальная смета 1(копия)'!A228</f>
        <v>65</v>
      </c>
      <c r="B696">
        <v>1</v>
      </c>
      <c r="C696">
        <v>141</v>
      </c>
      <c r="D696">
        <v>0</v>
      </c>
      <c r="E696">
        <v>0</v>
      </c>
      <c r="F696">
        <v>22511</v>
      </c>
    </row>
    <row r="697" spans="1:6" x14ac:dyDescent="0.25">
      <c r="A697" t="str">
        <f>'Локальная смета 1(копия)'!B228</f>
        <v>500-9840-032</v>
      </c>
      <c r="B697">
        <v>1</v>
      </c>
      <c r="C697">
        <v>141</v>
      </c>
      <c r="D697">
        <v>1</v>
      </c>
      <c r="E697">
        <v>0</v>
      </c>
      <c r="F697">
        <v>22511</v>
      </c>
    </row>
    <row r="698" spans="1:6" x14ac:dyDescent="0.25">
      <c r="A698" t="str">
        <f>'Локальная смета 1(копия)'!D228</f>
        <v>Соединители коробов СД1 100х100, цинк</v>
      </c>
      <c r="B698">
        <v>1</v>
      </c>
      <c r="C698">
        <v>141</v>
      </c>
      <c r="D698">
        <v>2</v>
      </c>
      <c r="E698">
        <v>0</v>
      </c>
      <c r="F698">
        <v>22511</v>
      </c>
    </row>
    <row r="699" spans="1:6" x14ac:dyDescent="0.25">
      <c r="A699" t="str">
        <f>'Локальная смета 1(копия)'!H228</f>
        <v>шт.</v>
      </c>
      <c r="B699">
        <v>1</v>
      </c>
      <c r="C699">
        <v>141</v>
      </c>
      <c r="D699">
        <v>3</v>
      </c>
      <c r="E699">
        <v>0</v>
      </c>
      <c r="F699">
        <v>22511</v>
      </c>
    </row>
    <row r="700" spans="1:6" x14ac:dyDescent="0.25">
      <c r="A700" s="5">
        <f>'Локальная смета 1(копия)'!L228</f>
        <v>15</v>
      </c>
      <c r="B700">
        <v>1</v>
      </c>
      <c r="C700">
        <v>141</v>
      </c>
      <c r="D700">
        <v>4</v>
      </c>
      <c r="E700">
        <v>0</v>
      </c>
      <c r="F700">
        <v>22511</v>
      </c>
    </row>
    <row r="701" spans="1:6" x14ac:dyDescent="0.25">
      <c r="A701" s="7">
        <f>'Локальная смета 1(копия)'!M228</f>
        <v>111.76</v>
      </c>
      <c r="B701">
        <v>1</v>
      </c>
      <c r="C701">
        <v>141</v>
      </c>
      <c r="D701">
        <v>5</v>
      </c>
      <c r="E701">
        <v>0</v>
      </c>
      <c r="F701">
        <v>22511</v>
      </c>
    </row>
    <row r="702" spans="1:6" x14ac:dyDescent="0.25">
      <c r="A702">
        <f>'Локальная смета 1(копия)'!A230</f>
        <v>66</v>
      </c>
      <c r="B702">
        <v>1</v>
      </c>
      <c r="C702">
        <v>142</v>
      </c>
      <c r="D702">
        <v>0</v>
      </c>
      <c r="E702">
        <v>0</v>
      </c>
      <c r="F702">
        <v>22502</v>
      </c>
    </row>
    <row r="703" spans="1:6" x14ac:dyDescent="0.25">
      <c r="A703" t="str">
        <f>'Локальная смета 1(копия)'!B230</f>
        <v>БЦ-8.09010102-02</v>
      </c>
      <c r="B703">
        <v>1</v>
      </c>
      <c r="C703">
        <v>142</v>
      </c>
      <c r="D703">
        <v>1</v>
      </c>
      <c r="E703">
        <v>0</v>
      </c>
      <c r="F703">
        <v>22502</v>
      </c>
    </row>
    <row r="704" spans="1:6" x14ac:dyDescent="0.25">
      <c r="A704" t="str">
        <f>'Локальная смета 1(копия)'!D230</f>
        <v>Замена контрольного и телефонного кабеля: по металлическим конструкциям и в лотках с креплением на поворотах и в конце, масса 1 м кабеля свыше 0,5 до 1 м</v>
      </c>
      <c r="B704">
        <v>1</v>
      </c>
      <c r="C704">
        <v>142</v>
      </c>
      <c r="D704">
        <v>3</v>
      </c>
      <c r="E704">
        <v>0</v>
      </c>
      <c r="F704">
        <v>22502</v>
      </c>
    </row>
    <row r="705" spans="1:6" x14ac:dyDescent="0.25">
      <c r="A705" t="str">
        <f>'Локальная смета 1(копия)'!H230</f>
        <v>100 пог.м</v>
      </c>
      <c r="B705">
        <v>1</v>
      </c>
      <c r="C705">
        <v>142</v>
      </c>
      <c r="D705">
        <v>4</v>
      </c>
      <c r="E705">
        <v>0</v>
      </c>
      <c r="F705">
        <v>22502</v>
      </c>
    </row>
    <row r="706" spans="1:6" x14ac:dyDescent="0.25">
      <c r="A706">
        <f>'Локальная смета 1(копия)'!L230</f>
        <v>1.5</v>
      </c>
      <c r="B706">
        <v>1</v>
      </c>
      <c r="C706">
        <v>142</v>
      </c>
      <c r="D706">
        <v>5</v>
      </c>
      <c r="E706">
        <v>0</v>
      </c>
      <c r="F706">
        <v>22502</v>
      </c>
    </row>
    <row r="707" spans="1:6" x14ac:dyDescent="0.25">
      <c r="A707">
        <f>'Локальная смета 1(копия)'!A232</f>
        <v>0</v>
      </c>
      <c r="B707">
        <v>1</v>
      </c>
      <c r="C707">
        <v>145</v>
      </c>
      <c r="D707">
        <v>0</v>
      </c>
      <c r="E707">
        <v>0</v>
      </c>
      <c r="F707">
        <v>22514</v>
      </c>
    </row>
    <row r="708" spans="1:6" x14ac:dyDescent="0.25">
      <c r="A708">
        <f>'Локальная смета 1(копия)'!B232</f>
        <v>1</v>
      </c>
      <c r="B708">
        <v>1</v>
      </c>
      <c r="C708">
        <v>145</v>
      </c>
      <c r="D708">
        <v>1</v>
      </c>
      <c r="E708">
        <v>0</v>
      </c>
      <c r="F708">
        <v>22514</v>
      </c>
    </row>
    <row r="709" spans="1:6" x14ac:dyDescent="0.25">
      <c r="A709" t="str">
        <f>'Локальная смета 1(копия)'!D232</f>
        <v>Трудозатраты рабочих</v>
      </c>
      <c r="B709">
        <v>1</v>
      </c>
      <c r="C709">
        <v>145</v>
      </c>
      <c r="D709">
        <v>2</v>
      </c>
      <c r="E709">
        <v>0</v>
      </c>
      <c r="F709">
        <v>22514</v>
      </c>
    </row>
    <row r="710" spans="1:6" x14ac:dyDescent="0.25">
      <c r="A710" t="str">
        <f>'Локальная смета 1(копия)'!H232</f>
        <v>чел.-ч</v>
      </c>
      <c r="B710">
        <v>1</v>
      </c>
      <c r="C710">
        <v>145</v>
      </c>
      <c r="D710">
        <v>3</v>
      </c>
      <c r="E710">
        <v>0</v>
      </c>
      <c r="F710">
        <v>22514</v>
      </c>
    </row>
    <row r="711" spans="1:6" x14ac:dyDescent="0.25">
      <c r="A711" s="5">
        <f>'Локальная смета 1(копия)'!M232</f>
        <v>308</v>
      </c>
      <c r="B711">
        <v>1</v>
      </c>
      <c r="C711">
        <v>145</v>
      </c>
      <c r="D711">
        <v>5</v>
      </c>
      <c r="E711">
        <v>0</v>
      </c>
      <c r="F711">
        <v>22514</v>
      </c>
    </row>
    <row r="712" spans="1:6" x14ac:dyDescent="0.25">
      <c r="A712">
        <f>'Локальная смета 1(копия)'!H233</f>
        <v>22.68329</v>
      </c>
      <c r="B712">
        <v>1</v>
      </c>
      <c r="C712">
        <v>145</v>
      </c>
      <c r="D712">
        <v>7</v>
      </c>
      <c r="E712">
        <v>0</v>
      </c>
      <c r="F712">
        <v>22514</v>
      </c>
    </row>
    <row r="713" spans="1:6" x14ac:dyDescent="0.25">
      <c r="A713" t="str">
        <f>'Локальная смета 1(копия)'!D233</f>
        <v>Средний разряд работы</v>
      </c>
      <c r="B713">
        <v>1</v>
      </c>
      <c r="C713">
        <v>145</v>
      </c>
      <c r="D713">
        <v>20</v>
      </c>
      <c r="E713">
        <v>0</v>
      </c>
      <c r="F713">
        <v>22514</v>
      </c>
    </row>
    <row r="714" spans="1:6" x14ac:dyDescent="0.25">
      <c r="A714" s="5">
        <f>'Локальная смета 1(копия)'!G233</f>
        <v>4</v>
      </c>
      <c r="B714">
        <v>1</v>
      </c>
      <c r="C714">
        <v>145</v>
      </c>
      <c r="D714">
        <v>21</v>
      </c>
      <c r="E714">
        <v>0</v>
      </c>
      <c r="F714">
        <v>22514</v>
      </c>
    </row>
    <row r="715" spans="1:6" x14ac:dyDescent="0.25">
      <c r="A715">
        <f>'Локальная смета 1(копия)'!A234</f>
        <v>67</v>
      </c>
      <c r="B715">
        <v>1</v>
      </c>
      <c r="C715">
        <v>143</v>
      </c>
      <c r="D715">
        <v>0</v>
      </c>
      <c r="E715">
        <v>0</v>
      </c>
      <c r="F715">
        <v>22511</v>
      </c>
    </row>
    <row r="716" spans="1:6" x14ac:dyDescent="0.25">
      <c r="A716" t="str">
        <f>'Локальная смета 1(копия)'!B234</f>
        <v>цена поставщика</v>
      </c>
      <c r="B716">
        <v>1</v>
      </c>
      <c r="C716">
        <v>143</v>
      </c>
      <c r="D716">
        <v>1</v>
      </c>
      <c r="E716">
        <v>0</v>
      </c>
      <c r="F716">
        <v>22511</v>
      </c>
    </row>
    <row r="717" spans="1:6" x14ac:dyDescent="0.25">
      <c r="A717" t="str">
        <f>'Локальная смета 1(копия)'!D234</f>
        <v xml:space="preserve">Герда-КВнг 4х(2х1) Э </v>
      </c>
      <c r="B717">
        <v>1</v>
      </c>
      <c r="C717">
        <v>143</v>
      </c>
      <c r="D717">
        <v>2</v>
      </c>
      <c r="E717">
        <v>0</v>
      </c>
      <c r="F717">
        <v>22511</v>
      </c>
    </row>
    <row r="718" spans="1:6" x14ac:dyDescent="0.25">
      <c r="A718" t="str">
        <f>'Локальная смета 1(копия)'!H234</f>
        <v>м</v>
      </c>
      <c r="B718">
        <v>1</v>
      </c>
      <c r="C718">
        <v>143</v>
      </c>
      <c r="D718">
        <v>3</v>
      </c>
      <c r="E718">
        <v>0</v>
      </c>
      <c r="F718">
        <v>22511</v>
      </c>
    </row>
    <row r="719" spans="1:6" x14ac:dyDescent="0.25">
      <c r="A719" s="5">
        <f>'Локальная смета 1(копия)'!L234</f>
        <v>20</v>
      </c>
      <c r="B719">
        <v>1</v>
      </c>
      <c r="C719">
        <v>143</v>
      </c>
      <c r="D719">
        <v>4</v>
      </c>
      <c r="E719">
        <v>0</v>
      </c>
      <c r="F719">
        <v>22511</v>
      </c>
    </row>
    <row r="720" spans="1:6" x14ac:dyDescent="0.25">
      <c r="A720" s="5">
        <f>'Локальная смета 1(копия)'!M234</f>
        <v>275</v>
      </c>
      <c r="B720">
        <v>1</v>
      </c>
      <c r="C720">
        <v>143</v>
      </c>
      <c r="D720">
        <v>5</v>
      </c>
      <c r="E720">
        <v>0</v>
      </c>
      <c r="F720">
        <v>22511</v>
      </c>
    </row>
    <row r="721" spans="1:6" x14ac:dyDescent="0.25">
      <c r="A721">
        <f>'Локальная смета 1(копия)'!A236</f>
        <v>68</v>
      </c>
      <c r="B721">
        <v>1</v>
      </c>
      <c r="C721">
        <v>147</v>
      </c>
      <c r="D721">
        <v>0</v>
      </c>
      <c r="E721">
        <v>0</v>
      </c>
      <c r="F721">
        <v>22511</v>
      </c>
    </row>
    <row r="722" spans="1:6" x14ac:dyDescent="0.25">
      <c r="A722" t="str">
        <f>'Локальная смета 1(копия)'!B236</f>
        <v>цена поставщика</v>
      </c>
      <c r="B722">
        <v>1</v>
      </c>
      <c r="C722">
        <v>147</v>
      </c>
      <c r="D722">
        <v>1</v>
      </c>
      <c r="E722">
        <v>0</v>
      </c>
      <c r="F722">
        <v>22511</v>
      </c>
    </row>
    <row r="723" spans="1:6" x14ac:dyDescent="0.25">
      <c r="A723" t="str">
        <f>'Локальная смета 1(копия)'!D236</f>
        <v xml:space="preserve">Кабель Герда-КВнг 7х(2х1) Э </v>
      </c>
      <c r="B723">
        <v>1</v>
      </c>
      <c r="C723">
        <v>147</v>
      </c>
      <c r="D723">
        <v>2</v>
      </c>
      <c r="E723">
        <v>0</v>
      </c>
      <c r="F723">
        <v>22511</v>
      </c>
    </row>
    <row r="724" spans="1:6" x14ac:dyDescent="0.25">
      <c r="A724" t="str">
        <f>'Локальная смета 1(копия)'!H236</f>
        <v>м</v>
      </c>
      <c r="B724">
        <v>1</v>
      </c>
      <c r="C724">
        <v>147</v>
      </c>
      <c r="D724">
        <v>3</v>
      </c>
      <c r="E724">
        <v>0</v>
      </c>
      <c r="F724">
        <v>22511</v>
      </c>
    </row>
    <row r="725" spans="1:6" x14ac:dyDescent="0.25">
      <c r="A725" s="5">
        <f>'Локальная смета 1(копия)'!L236</f>
        <v>20</v>
      </c>
      <c r="B725">
        <v>1</v>
      </c>
      <c r="C725">
        <v>147</v>
      </c>
      <c r="D725">
        <v>4</v>
      </c>
      <c r="E725">
        <v>0</v>
      </c>
      <c r="F725">
        <v>22511</v>
      </c>
    </row>
    <row r="726" spans="1:6" x14ac:dyDescent="0.25">
      <c r="A726" s="5">
        <f>'Локальная смета 1(копия)'!M236</f>
        <v>458</v>
      </c>
      <c r="B726">
        <v>1</v>
      </c>
      <c r="C726">
        <v>147</v>
      </c>
      <c r="D726">
        <v>5</v>
      </c>
      <c r="E726">
        <v>0</v>
      </c>
      <c r="F726">
        <v>22511</v>
      </c>
    </row>
    <row r="727" spans="1:6" x14ac:dyDescent="0.25">
      <c r="A727">
        <f>'Локальная смета 1(копия)'!A238</f>
        <v>69</v>
      </c>
      <c r="B727">
        <v>1</v>
      </c>
      <c r="C727">
        <v>148</v>
      </c>
      <c r="D727">
        <v>0</v>
      </c>
      <c r="E727">
        <v>0</v>
      </c>
      <c r="F727">
        <v>22511</v>
      </c>
    </row>
    <row r="728" spans="1:6" x14ac:dyDescent="0.25">
      <c r="A728" t="str">
        <f>'Локальная смета 1(копия)'!B238</f>
        <v>504-9001-063</v>
      </c>
      <c r="B728">
        <v>1</v>
      </c>
      <c r="C728">
        <v>148</v>
      </c>
      <c r="D728">
        <v>1</v>
      </c>
      <c r="E728">
        <v>0</v>
      </c>
      <c r="F728">
        <v>22511</v>
      </c>
    </row>
    <row r="729" spans="1:6" x14ac:dyDescent="0.25">
      <c r="A729" t="str">
        <f>'Локальная смета 1(копия)'!D238</f>
        <v>Кабель SAT-703 коаксиальный</v>
      </c>
      <c r="B729">
        <v>1</v>
      </c>
      <c r="C729">
        <v>148</v>
      </c>
      <c r="D729">
        <v>2</v>
      </c>
      <c r="E729">
        <v>0</v>
      </c>
      <c r="F729">
        <v>22511</v>
      </c>
    </row>
    <row r="730" spans="1:6" x14ac:dyDescent="0.25">
      <c r="A730" t="str">
        <f>'Локальная смета 1(копия)'!H238</f>
        <v>1000 м</v>
      </c>
      <c r="B730">
        <v>1</v>
      </c>
      <c r="C730">
        <v>148</v>
      </c>
      <c r="D730">
        <v>3</v>
      </c>
      <c r="E730">
        <v>0</v>
      </c>
      <c r="F730">
        <v>22511</v>
      </c>
    </row>
    <row r="731" spans="1:6" x14ac:dyDescent="0.25">
      <c r="A731" s="7">
        <f>'Локальная смета 1(копия)'!L238</f>
        <v>0.02</v>
      </c>
      <c r="B731">
        <v>1</v>
      </c>
      <c r="C731">
        <v>148</v>
      </c>
      <c r="D731">
        <v>4</v>
      </c>
      <c r="E731">
        <v>0</v>
      </c>
      <c r="F731">
        <v>22511</v>
      </c>
    </row>
    <row r="732" spans="1:6" x14ac:dyDescent="0.25">
      <c r="A732">
        <f>'Локальная смета 1(копия)'!M238</f>
        <v>19634.3</v>
      </c>
      <c r="B732">
        <v>1</v>
      </c>
      <c r="C732">
        <v>148</v>
      </c>
      <c r="D732">
        <v>5</v>
      </c>
      <c r="E732">
        <v>0</v>
      </c>
      <c r="F732">
        <v>22511</v>
      </c>
    </row>
    <row r="733" spans="1:6" x14ac:dyDescent="0.25">
      <c r="A733">
        <f>'Локальная смета 1(копия)'!A240</f>
        <v>70</v>
      </c>
      <c r="B733">
        <v>1</v>
      </c>
      <c r="C733">
        <v>156</v>
      </c>
      <c r="D733">
        <v>0</v>
      </c>
      <c r="E733">
        <v>0</v>
      </c>
      <c r="F733">
        <v>22511</v>
      </c>
    </row>
    <row r="734" spans="1:6" x14ac:dyDescent="0.25">
      <c r="A734" t="str">
        <f>'Локальная смета 1(копия)'!B240</f>
        <v>503-0021-002</v>
      </c>
      <c r="B734">
        <v>1</v>
      </c>
      <c r="C734">
        <v>156</v>
      </c>
      <c r="D734">
        <v>1</v>
      </c>
      <c r="E734">
        <v>0</v>
      </c>
      <c r="F734">
        <v>22511</v>
      </c>
    </row>
    <row r="735" spans="1:6" x14ac:dyDescent="0.25">
      <c r="A735" t="str">
        <f>'Локальная смета 1(копия)'!D240</f>
        <v>Кабель КВВГнг 4х1,5 мм2</v>
      </c>
      <c r="B735">
        <v>1</v>
      </c>
      <c r="C735">
        <v>156</v>
      </c>
      <c r="D735">
        <v>2</v>
      </c>
      <c r="E735">
        <v>0</v>
      </c>
      <c r="F735">
        <v>22511</v>
      </c>
    </row>
    <row r="736" spans="1:6" x14ac:dyDescent="0.25">
      <c r="A736" t="str">
        <f>'Локальная смета 1(копия)'!H240</f>
        <v>1000 м</v>
      </c>
      <c r="B736">
        <v>1</v>
      </c>
      <c r="C736">
        <v>156</v>
      </c>
      <c r="D736">
        <v>3</v>
      </c>
      <c r="E736">
        <v>0</v>
      </c>
      <c r="F736">
        <v>22511</v>
      </c>
    </row>
    <row r="737" spans="1:6" x14ac:dyDescent="0.25">
      <c r="A737" s="7">
        <f>'Локальная смета 1(копия)'!L240</f>
        <v>0.09</v>
      </c>
      <c r="B737">
        <v>1</v>
      </c>
      <c r="C737">
        <v>156</v>
      </c>
      <c r="D737">
        <v>4</v>
      </c>
      <c r="E737">
        <v>0</v>
      </c>
      <c r="F737">
        <v>22511</v>
      </c>
    </row>
    <row r="738" spans="1:6" x14ac:dyDescent="0.25">
      <c r="A738" s="7">
        <f>'Локальная смета 1(копия)'!M240</f>
        <v>33330.51</v>
      </c>
      <c r="B738">
        <v>1</v>
      </c>
      <c r="C738">
        <v>156</v>
      </c>
      <c r="D738">
        <v>5</v>
      </c>
      <c r="E738">
        <v>0</v>
      </c>
      <c r="F738">
        <v>22511</v>
      </c>
    </row>
    <row r="739" spans="1:6" x14ac:dyDescent="0.25">
      <c r="A739">
        <f>'Локальная смета 1(копия)'!A242</f>
        <v>71</v>
      </c>
      <c r="B739">
        <v>1</v>
      </c>
      <c r="C739">
        <v>144</v>
      </c>
      <c r="D739">
        <v>0</v>
      </c>
      <c r="E739">
        <v>0</v>
      </c>
      <c r="F739">
        <v>22502</v>
      </c>
    </row>
    <row r="740" spans="1:6" x14ac:dyDescent="0.25">
      <c r="A740" t="str">
        <f>'Локальная смета 1(копия)'!B242</f>
        <v>БЦ-8.09010201-01 ДИЗ№5</v>
      </c>
      <c r="B740">
        <v>1</v>
      </c>
      <c r="C740">
        <v>144</v>
      </c>
      <c r="D740">
        <v>1</v>
      </c>
      <c r="E740">
        <v>0</v>
      </c>
      <c r="F740">
        <v>22502</v>
      </c>
    </row>
    <row r="741" spans="1:6" x14ac:dyDescent="0.25">
      <c r="A741" t="str">
        <f>'Локальная смета 1(копия)'!D242</f>
        <v>Подключение контрольного кабеля с медными жилами с резиновой или полиэтиленовой изоляцией, количество жил - 4 шт.</v>
      </c>
      <c r="B741">
        <v>1</v>
      </c>
      <c r="C741">
        <v>144</v>
      </c>
      <c r="D741">
        <v>3</v>
      </c>
      <c r="E741">
        <v>0</v>
      </c>
      <c r="F741">
        <v>22502</v>
      </c>
    </row>
    <row r="742" spans="1:6" x14ac:dyDescent="0.25">
      <c r="A742" t="str">
        <f>'Локальная смета 1(копия)'!H242</f>
        <v>1 подключение кабеля с двух сторон</v>
      </c>
      <c r="B742">
        <v>1</v>
      </c>
      <c r="C742">
        <v>144</v>
      </c>
      <c r="D742">
        <v>4</v>
      </c>
      <c r="E742">
        <v>0</v>
      </c>
      <c r="F742">
        <v>22502</v>
      </c>
    </row>
    <row r="743" spans="1:6" x14ac:dyDescent="0.25">
      <c r="A743" s="5">
        <f>'Локальная смета 1(копия)'!L242</f>
        <v>3</v>
      </c>
      <c r="B743">
        <v>1</v>
      </c>
      <c r="C743">
        <v>144</v>
      </c>
      <c r="D743">
        <v>5</v>
      </c>
      <c r="E743">
        <v>0</v>
      </c>
      <c r="F743">
        <v>22502</v>
      </c>
    </row>
    <row r="744" spans="1:6" x14ac:dyDescent="0.25">
      <c r="A744">
        <f>'Локальная смета 1(копия)'!A244</f>
        <v>0</v>
      </c>
      <c r="B744">
        <v>1</v>
      </c>
      <c r="C744">
        <v>146</v>
      </c>
      <c r="D744">
        <v>0</v>
      </c>
      <c r="E744">
        <v>0</v>
      </c>
      <c r="F744">
        <v>22514</v>
      </c>
    </row>
    <row r="745" spans="1:6" x14ac:dyDescent="0.25">
      <c r="A745">
        <f>'Локальная смета 1(копия)'!B244</f>
        <v>1</v>
      </c>
      <c r="B745">
        <v>1</v>
      </c>
      <c r="C745">
        <v>146</v>
      </c>
      <c r="D745">
        <v>1</v>
      </c>
      <c r="E745">
        <v>0</v>
      </c>
      <c r="F745">
        <v>22514</v>
      </c>
    </row>
    <row r="746" spans="1:6" x14ac:dyDescent="0.25">
      <c r="A746" t="str">
        <f>'Локальная смета 1(копия)'!D244</f>
        <v>Трудозатраты рабочих</v>
      </c>
      <c r="B746">
        <v>1</v>
      </c>
      <c r="C746">
        <v>146</v>
      </c>
      <c r="D746">
        <v>2</v>
      </c>
      <c r="E746">
        <v>0</v>
      </c>
      <c r="F746">
        <v>22514</v>
      </c>
    </row>
    <row r="747" spans="1:6" x14ac:dyDescent="0.25">
      <c r="A747" t="str">
        <f>'Локальная смета 1(копия)'!H244</f>
        <v>чел.-ч</v>
      </c>
      <c r="B747">
        <v>1</v>
      </c>
      <c r="C747">
        <v>146</v>
      </c>
      <c r="D747">
        <v>3</v>
      </c>
      <c r="E747">
        <v>0</v>
      </c>
      <c r="F747">
        <v>22514</v>
      </c>
    </row>
    <row r="748" spans="1:6" x14ac:dyDescent="0.25">
      <c r="A748" s="5">
        <f>'Локальная смета 1(копия)'!M244</f>
        <v>352</v>
      </c>
      <c r="B748">
        <v>1</v>
      </c>
      <c r="C748">
        <v>146</v>
      </c>
      <c r="D748">
        <v>5</v>
      </c>
      <c r="E748">
        <v>0</v>
      </c>
      <c r="F748">
        <v>22514</v>
      </c>
    </row>
    <row r="749" spans="1:6" x14ac:dyDescent="0.25">
      <c r="A749">
        <f>'Локальная смета 1(копия)'!H245</f>
        <v>1.2263999999999999</v>
      </c>
      <c r="B749">
        <v>1</v>
      </c>
      <c r="C749">
        <v>146</v>
      </c>
      <c r="D749">
        <v>7</v>
      </c>
      <c r="E749">
        <v>0</v>
      </c>
      <c r="F749">
        <v>22514</v>
      </c>
    </row>
    <row r="750" spans="1:6" x14ac:dyDescent="0.25">
      <c r="A750" t="str">
        <f>'Локальная смета 1(копия)'!D245</f>
        <v>Средний разряд работы</v>
      </c>
      <c r="B750">
        <v>1</v>
      </c>
      <c r="C750">
        <v>146</v>
      </c>
      <c r="D750">
        <v>20</v>
      </c>
      <c r="E750">
        <v>0</v>
      </c>
      <c r="F750">
        <v>22514</v>
      </c>
    </row>
    <row r="751" spans="1:6" x14ac:dyDescent="0.25">
      <c r="A751" s="5">
        <f>'Локальная смета 1(копия)'!G245</f>
        <v>5</v>
      </c>
      <c r="B751">
        <v>1</v>
      </c>
      <c r="C751">
        <v>146</v>
      </c>
      <c r="D751">
        <v>21</v>
      </c>
      <c r="E751">
        <v>0</v>
      </c>
      <c r="F751">
        <v>22514</v>
      </c>
    </row>
    <row r="752" spans="1:6" x14ac:dyDescent="0.25">
      <c r="A752">
        <f>'Локальная смета 1(копия)'!A246</f>
        <v>72</v>
      </c>
      <c r="B752">
        <v>1</v>
      </c>
      <c r="C752">
        <v>149</v>
      </c>
      <c r="D752">
        <v>0</v>
      </c>
      <c r="E752">
        <v>0</v>
      </c>
      <c r="F752">
        <v>22502</v>
      </c>
    </row>
    <row r="753" spans="1:6" x14ac:dyDescent="0.25">
      <c r="A753" t="str">
        <f>'Локальная смета 1(копия)'!B246</f>
        <v>БЦ-8.09010202-01 ДИЗ№5</v>
      </c>
      <c r="B753">
        <v>1</v>
      </c>
      <c r="C753">
        <v>149</v>
      </c>
      <c r="D753">
        <v>1</v>
      </c>
      <c r="E753">
        <v>0</v>
      </c>
      <c r="F753">
        <v>22502</v>
      </c>
    </row>
    <row r="754" spans="1:6" x14ac:dyDescent="0.25">
      <c r="A754" t="str">
        <f>'Локальная смета 1(копия)'!D246</f>
        <v>Подключение контрольного кабеля с медными жилами с резиновой или полиэтиленовой изоляцией, количество жил - 7 шт.</v>
      </c>
      <c r="B754">
        <v>1</v>
      </c>
      <c r="C754">
        <v>149</v>
      </c>
      <c r="D754">
        <v>3</v>
      </c>
      <c r="E754">
        <v>0</v>
      </c>
      <c r="F754">
        <v>22502</v>
      </c>
    </row>
    <row r="755" spans="1:6" x14ac:dyDescent="0.25">
      <c r="A755" t="str">
        <f>'Локальная смета 1(копия)'!H246</f>
        <v>1 подключение кабеля с двух сторон</v>
      </c>
      <c r="B755">
        <v>1</v>
      </c>
      <c r="C755">
        <v>149</v>
      </c>
      <c r="D755">
        <v>4</v>
      </c>
      <c r="E755">
        <v>0</v>
      </c>
      <c r="F755">
        <v>22502</v>
      </c>
    </row>
    <row r="756" spans="1:6" x14ac:dyDescent="0.25">
      <c r="A756" s="5">
        <f>'Локальная смета 1(копия)'!L246</f>
        <v>1</v>
      </c>
      <c r="B756">
        <v>1</v>
      </c>
      <c r="C756">
        <v>149</v>
      </c>
      <c r="D756">
        <v>5</v>
      </c>
      <c r="E756">
        <v>0</v>
      </c>
      <c r="F756">
        <v>22502</v>
      </c>
    </row>
    <row r="757" spans="1:6" x14ac:dyDescent="0.25">
      <c r="A757">
        <f>'Локальная смета 1(копия)'!A248</f>
        <v>0</v>
      </c>
      <c r="B757">
        <v>1</v>
      </c>
      <c r="C757">
        <v>150</v>
      </c>
      <c r="D757">
        <v>0</v>
      </c>
      <c r="E757">
        <v>0</v>
      </c>
      <c r="F757">
        <v>22514</v>
      </c>
    </row>
    <row r="758" spans="1:6" x14ac:dyDescent="0.25">
      <c r="A758">
        <f>'Локальная смета 1(копия)'!B248</f>
        <v>1</v>
      </c>
      <c r="B758">
        <v>1</v>
      </c>
      <c r="C758">
        <v>150</v>
      </c>
      <c r="D758">
        <v>1</v>
      </c>
      <c r="E758">
        <v>0</v>
      </c>
      <c r="F758">
        <v>22514</v>
      </c>
    </row>
    <row r="759" spans="1:6" x14ac:dyDescent="0.25">
      <c r="A759" t="str">
        <f>'Локальная смета 1(копия)'!D248</f>
        <v>Трудозатраты рабочих</v>
      </c>
      <c r="B759">
        <v>1</v>
      </c>
      <c r="C759">
        <v>150</v>
      </c>
      <c r="D759">
        <v>2</v>
      </c>
      <c r="E759">
        <v>0</v>
      </c>
      <c r="F759">
        <v>22514</v>
      </c>
    </row>
    <row r="760" spans="1:6" x14ac:dyDescent="0.25">
      <c r="A760" t="str">
        <f>'Локальная смета 1(копия)'!H248</f>
        <v>чел.-ч</v>
      </c>
      <c r="B760">
        <v>1</v>
      </c>
      <c r="C760">
        <v>150</v>
      </c>
      <c r="D760">
        <v>3</v>
      </c>
      <c r="E760">
        <v>0</v>
      </c>
      <c r="F760">
        <v>22514</v>
      </c>
    </row>
    <row r="761" spans="1:6" x14ac:dyDescent="0.25">
      <c r="A761" s="5">
        <f>'Локальная смета 1(копия)'!M248</f>
        <v>352</v>
      </c>
      <c r="B761">
        <v>1</v>
      </c>
      <c r="C761">
        <v>150</v>
      </c>
      <c r="D761">
        <v>5</v>
      </c>
      <c r="E761">
        <v>0</v>
      </c>
      <c r="F761">
        <v>22514</v>
      </c>
    </row>
    <row r="762" spans="1:6" x14ac:dyDescent="0.25">
      <c r="A762">
        <f>'Локальная смета 1(копия)'!H249</f>
        <v>1.6352</v>
      </c>
      <c r="B762">
        <v>1</v>
      </c>
      <c r="C762">
        <v>150</v>
      </c>
      <c r="D762">
        <v>7</v>
      </c>
      <c r="E762">
        <v>0</v>
      </c>
      <c r="F762">
        <v>22514</v>
      </c>
    </row>
    <row r="763" spans="1:6" x14ac:dyDescent="0.25">
      <c r="A763" t="str">
        <f>'Локальная смета 1(копия)'!D249</f>
        <v>Средний разряд работы</v>
      </c>
      <c r="B763">
        <v>1</v>
      </c>
      <c r="C763">
        <v>150</v>
      </c>
      <c r="D763">
        <v>20</v>
      </c>
      <c r="E763">
        <v>0</v>
      </c>
      <c r="F763">
        <v>22514</v>
      </c>
    </row>
    <row r="764" spans="1:6" x14ac:dyDescent="0.25">
      <c r="A764" s="5">
        <f>'Локальная смета 1(копия)'!G249</f>
        <v>5</v>
      </c>
      <c r="B764">
        <v>1</v>
      </c>
      <c r="C764">
        <v>150</v>
      </c>
      <c r="D764">
        <v>21</v>
      </c>
      <c r="E764">
        <v>0</v>
      </c>
      <c r="F764">
        <v>22514</v>
      </c>
    </row>
    <row r="765" spans="1:6" x14ac:dyDescent="0.25">
      <c r="A765">
        <f>'Локальная смета 1(копия)'!A250</f>
        <v>73</v>
      </c>
      <c r="B765">
        <v>1</v>
      </c>
      <c r="C765">
        <v>164</v>
      </c>
      <c r="D765">
        <v>0</v>
      </c>
      <c r="E765">
        <v>0</v>
      </c>
      <c r="F765">
        <v>22502</v>
      </c>
    </row>
    <row r="766" spans="1:6" x14ac:dyDescent="0.25">
      <c r="A766" t="str">
        <f>'Локальная смета 1(копия)'!B250</f>
        <v>БЦ-5.08040308-02</v>
      </c>
      <c r="B766">
        <v>1</v>
      </c>
      <c r="C766">
        <v>164</v>
      </c>
      <c r="D766">
        <v>1</v>
      </c>
      <c r="E766">
        <v>0</v>
      </c>
      <c r="F766">
        <v>22502</v>
      </c>
    </row>
    <row r="767" spans="1:6" x14ac:dyDescent="0.25">
      <c r="A767" t="str">
        <f>'Локальная смета 1(копия)'!D250</f>
        <v>Замена силового кабеля. Масса 1 м кабеля свыше 3,5 до 4,0 кг. Вид прокладки: по металлическим конструкциям и в лотках с креплением на поворотах и в конце</v>
      </c>
      <c r="B767">
        <v>1</v>
      </c>
      <c r="C767">
        <v>164</v>
      </c>
      <c r="D767">
        <v>3</v>
      </c>
      <c r="E767">
        <v>0</v>
      </c>
      <c r="F767">
        <v>22502</v>
      </c>
    </row>
    <row r="768" spans="1:6" x14ac:dyDescent="0.25">
      <c r="A768" t="str">
        <f>'Локальная смета 1(копия)'!H250</f>
        <v>100 пог.м</v>
      </c>
      <c r="B768">
        <v>1</v>
      </c>
      <c r="C768">
        <v>164</v>
      </c>
      <c r="D768">
        <v>4</v>
      </c>
      <c r="E768">
        <v>0</v>
      </c>
      <c r="F768">
        <v>22502</v>
      </c>
    </row>
    <row r="769" spans="1:6" x14ac:dyDescent="0.25">
      <c r="A769">
        <f>'Локальная смета 1(копия)'!L250</f>
        <v>0.2</v>
      </c>
      <c r="B769">
        <v>1</v>
      </c>
      <c r="C769">
        <v>164</v>
      </c>
      <c r="D769">
        <v>5</v>
      </c>
      <c r="E769">
        <v>0</v>
      </c>
      <c r="F769">
        <v>22502</v>
      </c>
    </row>
    <row r="770" spans="1:6" x14ac:dyDescent="0.25">
      <c r="A770">
        <f>'Локальная смета 1(копия)'!A252</f>
        <v>0</v>
      </c>
      <c r="B770">
        <v>1</v>
      </c>
      <c r="C770">
        <v>165</v>
      </c>
      <c r="D770">
        <v>0</v>
      </c>
      <c r="E770">
        <v>0</v>
      </c>
      <c r="F770">
        <v>22514</v>
      </c>
    </row>
    <row r="771" spans="1:6" x14ac:dyDescent="0.25">
      <c r="A771">
        <f>'Локальная смета 1(копия)'!B252</f>
        <v>1</v>
      </c>
      <c r="B771">
        <v>1</v>
      </c>
      <c r="C771">
        <v>165</v>
      </c>
      <c r="D771">
        <v>1</v>
      </c>
      <c r="E771">
        <v>0</v>
      </c>
      <c r="F771">
        <v>22514</v>
      </c>
    </row>
    <row r="772" spans="1:6" x14ac:dyDescent="0.25">
      <c r="A772" t="str">
        <f>'Локальная смета 1(копия)'!D252</f>
        <v>Трудозатраты рабочих</v>
      </c>
      <c r="B772">
        <v>1</v>
      </c>
      <c r="C772">
        <v>165</v>
      </c>
      <c r="D772">
        <v>2</v>
      </c>
      <c r="E772">
        <v>0</v>
      </c>
      <c r="F772">
        <v>22514</v>
      </c>
    </row>
    <row r="773" spans="1:6" x14ac:dyDescent="0.25">
      <c r="A773" t="str">
        <f>'Локальная смета 1(копия)'!H252</f>
        <v>чел.-ч</v>
      </c>
      <c r="B773">
        <v>1</v>
      </c>
      <c r="C773">
        <v>165</v>
      </c>
      <c r="D773">
        <v>3</v>
      </c>
      <c r="E773">
        <v>0</v>
      </c>
      <c r="F773">
        <v>22514</v>
      </c>
    </row>
    <row r="774" spans="1:6" x14ac:dyDescent="0.25">
      <c r="A774" s="5">
        <f>'Локальная смета 1(копия)'!M252</f>
        <v>308</v>
      </c>
      <c r="B774">
        <v>1</v>
      </c>
      <c r="C774">
        <v>165</v>
      </c>
      <c r="D774">
        <v>5</v>
      </c>
      <c r="E774">
        <v>0</v>
      </c>
      <c r="F774">
        <v>22514</v>
      </c>
    </row>
    <row r="775" spans="1:6" x14ac:dyDescent="0.25">
      <c r="A775">
        <f>'Локальная смета 1(копия)'!H253</f>
        <v>40.900440000000003</v>
      </c>
      <c r="B775">
        <v>1</v>
      </c>
      <c r="C775">
        <v>165</v>
      </c>
      <c r="D775">
        <v>7</v>
      </c>
      <c r="E775">
        <v>0</v>
      </c>
      <c r="F775">
        <v>22514</v>
      </c>
    </row>
    <row r="776" spans="1:6" x14ac:dyDescent="0.25">
      <c r="A776" t="str">
        <f>'Локальная смета 1(копия)'!D253</f>
        <v>Средний разряд работы</v>
      </c>
      <c r="B776">
        <v>1</v>
      </c>
      <c r="C776">
        <v>165</v>
      </c>
      <c r="D776">
        <v>20</v>
      </c>
      <c r="E776">
        <v>0</v>
      </c>
      <c r="F776">
        <v>22514</v>
      </c>
    </row>
    <row r="777" spans="1:6" x14ac:dyDescent="0.25">
      <c r="A777" s="5">
        <f>'Локальная смета 1(копия)'!G253</f>
        <v>4</v>
      </c>
      <c r="B777">
        <v>1</v>
      </c>
      <c r="C777">
        <v>165</v>
      </c>
      <c r="D777">
        <v>21</v>
      </c>
      <c r="E777">
        <v>0</v>
      </c>
      <c r="F777">
        <v>22514</v>
      </c>
    </row>
    <row r="778" spans="1:6" x14ac:dyDescent="0.25">
      <c r="A778">
        <f>'Локальная смета 1(копия)'!A254</f>
        <v>74</v>
      </c>
      <c r="B778">
        <v>1</v>
      </c>
      <c r="C778">
        <v>166</v>
      </c>
      <c r="D778">
        <v>0</v>
      </c>
      <c r="E778">
        <v>0</v>
      </c>
      <c r="F778">
        <v>22511</v>
      </c>
    </row>
    <row r="779" spans="1:6" x14ac:dyDescent="0.25">
      <c r="A779" t="str">
        <f>'Локальная смета 1(копия)'!B254</f>
        <v>501-0626-003</v>
      </c>
      <c r="B779">
        <v>1</v>
      </c>
      <c r="C779">
        <v>166</v>
      </c>
      <c r="D779">
        <v>1</v>
      </c>
      <c r="E779">
        <v>0</v>
      </c>
      <c r="F779">
        <v>22511</v>
      </c>
    </row>
    <row r="780" spans="1:6" x14ac:dyDescent="0.25">
      <c r="A780" t="str">
        <f>'Локальная смета 1(копия)'!D254</f>
        <v>Кабель силовой ВВГ 5х 10 мм2 0,66КВ</v>
      </c>
      <c r="B780">
        <v>1</v>
      </c>
      <c r="C780">
        <v>166</v>
      </c>
      <c r="D780">
        <v>2</v>
      </c>
      <c r="E780">
        <v>0</v>
      </c>
      <c r="F780">
        <v>22511</v>
      </c>
    </row>
    <row r="781" spans="1:6" x14ac:dyDescent="0.25">
      <c r="A781" t="str">
        <f>'Локальная смета 1(копия)'!H254</f>
        <v>1000 м</v>
      </c>
      <c r="B781">
        <v>1</v>
      </c>
      <c r="C781">
        <v>166</v>
      </c>
      <c r="D781">
        <v>3</v>
      </c>
      <c r="E781">
        <v>0</v>
      </c>
      <c r="F781">
        <v>22511</v>
      </c>
    </row>
    <row r="782" spans="1:6" x14ac:dyDescent="0.25">
      <c r="A782" s="7">
        <f>'Локальная смета 1(копия)'!L254</f>
        <v>0.02</v>
      </c>
      <c r="B782">
        <v>1</v>
      </c>
      <c r="C782">
        <v>166</v>
      </c>
      <c r="D782">
        <v>4</v>
      </c>
      <c r="E782">
        <v>0</v>
      </c>
      <c r="F782">
        <v>22511</v>
      </c>
    </row>
    <row r="783" spans="1:6" x14ac:dyDescent="0.25">
      <c r="A783" s="7">
        <f>'Локальная смета 1(копия)'!M254</f>
        <v>223866.99</v>
      </c>
      <c r="B783">
        <v>1</v>
      </c>
      <c r="C783">
        <v>166</v>
      </c>
      <c r="D783">
        <v>5</v>
      </c>
      <c r="E783">
        <v>0</v>
      </c>
      <c r="F783">
        <v>22511</v>
      </c>
    </row>
    <row r="784" spans="1:6" x14ac:dyDescent="0.25">
      <c r="A784">
        <f>'Локальная смета 1(копия)'!A256</f>
        <v>75</v>
      </c>
      <c r="B784">
        <v>1</v>
      </c>
      <c r="C784">
        <v>168</v>
      </c>
      <c r="D784">
        <v>0</v>
      </c>
      <c r="E784">
        <v>0</v>
      </c>
      <c r="F784">
        <v>22502</v>
      </c>
    </row>
    <row r="785" spans="1:6" x14ac:dyDescent="0.25">
      <c r="A785" t="str">
        <f>'Локальная смета 1(копия)'!B256</f>
        <v>БЦ-8.09010202-01 ДИЗ№5</v>
      </c>
      <c r="B785">
        <v>1</v>
      </c>
      <c r="C785">
        <v>168</v>
      </c>
      <c r="D785">
        <v>1</v>
      </c>
      <c r="E785">
        <v>0</v>
      </c>
      <c r="F785">
        <v>22502</v>
      </c>
    </row>
    <row r="786" spans="1:6" x14ac:dyDescent="0.25">
      <c r="A786" t="str">
        <f>'Локальная смета 1(копия)'!D256</f>
        <v>Подключение контрольного кабеля с медными жилами с резиновой или полиэтиленовой изоляцией, количество жил - 7 шт.</v>
      </c>
      <c r="B786">
        <v>1</v>
      </c>
      <c r="C786">
        <v>168</v>
      </c>
      <c r="D786">
        <v>3</v>
      </c>
      <c r="E786">
        <v>0</v>
      </c>
      <c r="F786">
        <v>22502</v>
      </c>
    </row>
    <row r="787" spans="1:6" x14ac:dyDescent="0.25">
      <c r="A787" t="str">
        <f>'Локальная смета 1(копия)'!H256</f>
        <v>1 подключение кабеля с двух сторон</v>
      </c>
      <c r="B787">
        <v>1</v>
      </c>
      <c r="C787">
        <v>168</v>
      </c>
      <c r="D787">
        <v>4</v>
      </c>
      <c r="E787">
        <v>0</v>
      </c>
      <c r="F787">
        <v>22502</v>
      </c>
    </row>
    <row r="788" spans="1:6" x14ac:dyDescent="0.25">
      <c r="A788" s="5">
        <f>'Локальная смета 1(копия)'!L256</f>
        <v>1</v>
      </c>
      <c r="B788">
        <v>1</v>
      </c>
      <c r="C788">
        <v>168</v>
      </c>
      <c r="D788">
        <v>5</v>
      </c>
      <c r="E788">
        <v>0</v>
      </c>
      <c r="F788">
        <v>22502</v>
      </c>
    </row>
    <row r="789" spans="1:6" x14ac:dyDescent="0.25">
      <c r="A789">
        <f>'Локальная смета 1(копия)'!A258</f>
        <v>0</v>
      </c>
      <c r="B789">
        <v>1</v>
      </c>
      <c r="C789">
        <v>169</v>
      </c>
      <c r="D789">
        <v>0</v>
      </c>
      <c r="E789">
        <v>0</v>
      </c>
      <c r="F789">
        <v>22514</v>
      </c>
    </row>
    <row r="790" spans="1:6" x14ac:dyDescent="0.25">
      <c r="A790">
        <f>'Локальная смета 1(копия)'!B258</f>
        <v>1</v>
      </c>
      <c r="B790">
        <v>1</v>
      </c>
      <c r="C790">
        <v>169</v>
      </c>
      <c r="D790">
        <v>1</v>
      </c>
      <c r="E790">
        <v>0</v>
      </c>
      <c r="F790">
        <v>22514</v>
      </c>
    </row>
    <row r="791" spans="1:6" x14ac:dyDescent="0.25">
      <c r="A791" t="str">
        <f>'Локальная смета 1(копия)'!D258</f>
        <v>Трудозатраты рабочих</v>
      </c>
      <c r="B791">
        <v>1</v>
      </c>
      <c r="C791">
        <v>169</v>
      </c>
      <c r="D791">
        <v>2</v>
      </c>
      <c r="E791">
        <v>0</v>
      </c>
      <c r="F791">
        <v>22514</v>
      </c>
    </row>
    <row r="792" spans="1:6" x14ac:dyDescent="0.25">
      <c r="A792" t="str">
        <f>'Локальная смета 1(копия)'!H258</f>
        <v>чел.-ч</v>
      </c>
      <c r="B792">
        <v>1</v>
      </c>
      <c r="C792">
        <v>169</v>
      </c>
      <c r="D792">
        <v>3</v>
      </c>
      <c r="E792">
        <v>0</v>
      </c>
      <c r="F792">
        <v>22514</v>
      </c>
    </row>
    <row r="793" spans="1:6" x14ac:dyDescent="0.25">
      <c r="A793" s="5">
        <f>'Локальная смета 1(копия)'!M258</f>
        <v>352</v>
      </c>
      <c r="B793">
        <v>1</v>
      </c>
      <c r="C793">
        <v>169</v>
      </c>
      <c r="D793">
        <v>5</v>
      </c>
      <c r="E793">
        <v>0</v>
      </c>
      <c r="F793">
        <v>22514</v>
      </c>
    </row>
    <row r="794" spans="1:6" x14ac:dyDescent="0.25">
      <c r="A794">
        <f>'Локальная смета 1(копия)'!H259</f>
        <v>1.6352</v>
      </c>
      <c r="B794">
        <v>1</v>
      </c>
      <c r="C794">
        <v>169</v>
      </c>
      <c r="D794">
        <v>7</v>
      </c>
      <c r="E794">
        <v>0</v>
      </c>
      <c r="F794">
        <v>22514</v>
      </c>
    </row>
    <row r="795" spans="1:6" x14ac:dyDescent="0.25">
      <c r="A795" t="str">
        <f>'Локальная смета 1(копия)'!D259</f>
        <v>Средний разряд работы</v>
      </c>
      <c r="B795">
        <v>1</v>
      </c>
      <c r="C795">
        <v>169</v>
      </c>
      <c r="D795">
        <v>20</v>
      </c>
      <c r="E795">
        <v>0</v>
      </c>
      <c r="F795">
        <v>22514</v>
      </c>
    </row>
    <row r="796" spans="1:6" x14ac:dyDescent="0.25">
      <c r="A796" s="5">
        <f>'Локальная смета 1(копия)'!G259</f>
        <v>5</v>
      </c>
      <c r="B796">
        <v>1</v>
      </c>
      <c r="C796">
        <v>169</v>
      </c>
      <c r="D796">
        <v>21</v>
      </c>
      <c r="E796">
        <v>0</v>
      </c>
      <c r="F796">
        <v>22514</v>
      </c>
    </row>
    <row r="797" spans="1:6" x14ac:dyDescent="0.25">
      <c r="A797">
        <f>'Локальная смета 1(копия)'!A260</f>
        <v>76</v>
      </c>
      <c r="B797">
        <v>1</v>
      </c>
      <c r="C797">
        <v>170</v>
      </c>
      <c r="D797">
        <v>0</v>
      </c>
      <c r="E797">
        <v>0</v>
      </c>
      <c r="F797">
        <v>22502</v>
      </c>
    </row>
    <row r="798" spans="1:6" x14ac:dyDescent="0.25">
      <c r="A798" t="str">
        <f>'Локальная смета 1(копия)'!B260</f>
        <v>БЦ-8.09030110-02</v>
      </c>
      <c r="B798">
        <v>1</v>
      </c>
      <c r="C798">
        <v>170</v>
      </c>
      <c r="D798">
        <v>1</v>
      </c>
      <c r="E798">
        <v>0</v>
      </c>
      <c r="F798">
        <v>22502</v>
      </c>
    </row>
    <row r="799" spans="1:6" x14ac:dyDescent="0.25">
      <c r="A799" t="str">
        <f>'Локальная смета 1(копия)'!D260</f>
        <v>Снятие щита панельного с каркасом, размеры 2200х800х600 мм</v>
      </c>
      <c r="B799">
        <v>1</v>
      </c>
      <c r="C799">
        <v>170</v>
      </c>
      <c r="D799">
        <v>3</v>
      </c>
      <c r="E799">
        <v>0</v>
      </c>
      <c r="F799">
        <v>22502</v>
      </c>
    </row>
    <row r="800" spans="1:6" x14ac:dyDescent="0.25">
      <c r="A800" t="str">
        <f>'Локальная смета 1(копия)'!H260</f>
        <v>1 шт.</v>
      </c>
      <c r="B800">
        <v>1</v>
      </c>
      <c r="C800">
        <v>170</v>
      </c>
      <c r="D800">
        <v>4</v>
      </c>
      <c r="E800">
        <v>0</v>
      </c>
      <c r="F800">
        <v>22502</v>
      </c>
    </row>
    <row r="801" spans="1:6" x14ac:dyDescent="0.25">
      <c r="A801" s="5">
        <f>'Локальная смета 1(копия)'!L260</f>
        <v>1</v>
      </c>
      <c r="B801">
        <v>1</v>
      </c>
      <c r="C801">
        <v>170</v>
      </c>
      <c r="D801">
        <v>5</v>
      </c>
      <c r="E801">
        <v>0</v>
      </c>
      <c r="F801">
        <v>22502</v>
      </c>
    </row>
    <row r="802" spans="1:6" x14ac:dyDescent="0.25">
      <c r="A802">
        <f>'Локальная смета 1(копия)'!A262</f>
        <v>0</v>
      </c>
      <c r="B802">
        <v>1</v>
      </c>
      <c r="C802">
        <v>171</v>
      </c>
      <c r="D802">
        <v>0</v>
      </c>
      <c r="E802">
        <v>0</v>
      </c>
      <c r="F802">
        <v>22514</v>
      </c>
    </row>
    <row r="803" spans="1:6" x14ac:dyDescent="0.25">
      <c r="A803">
        <f>'Локальная смета 1(копия)'!B262</f>
        <v>1</v>
      </c>
      <c r="B803">
        <v>1</v>
      </c>
      <c r="C803">
        <v>171</v>
      </c>
      <c r="D803">
        <v>1</v>
      </c>
      <c r="E803">
        <v>0</v>
      </c>
      <c r="F803">
        <v>22514</v>
      </c>
    </row>
    <row r="804" spans="1:6" x14ac:dyDescent="0.25">
      <c r="A804" t="str">
        <f>'Локальная смета 1(копия)'!D262</f>
        <v>Трудозатраты рабочих</v>
      </c>
      <c r="B804">
        <v>1</v>
      </c>
      <c r="C804">
        <v>171</v>
      </c>
      <c r="D804">
        <v>2</v>
      </c>
      <c r="E804">
        <v>0</v>
      </c>
      <c r="F804">
        <v>22514</v>
      </c>
    </row>
    <row r="805" spans="1:6" x14ac:dyDescent="0.25">
      <c r="A805" t="str">
        <f>'Локальная смета 1(копия)'!H262</f>
        <v>чел.-ч</v>
      </c>
      <c r="B805">
        <v>1</v>
      </c>
      <c r="C805">
        <v>171</v>
      </c>
      <c r="D805">
        <v>3</v>
      </c>
      <c r="E805">
        <v>0</v>
      </c>
      <c r="F805">
        <v>22514</v>
      </c>
    </row>
    <row r="806" spans="1:6" x14ac:dyDescent="0.25">
      <c r="A806" s="5">
        <f>'Локальная смета 1(копия)'!M262</f>
        <v>290</v>
      </c>
      <c r="B806">
        <v>1</v>
      </c>
      <c r="C806">
        <v>171</v>
      </c>
      <c r="D806">
        <v>5</v>
      </c>
      <c r="E806">
        <v>0</v>
      </c>
      <c r="F806">
        <v>22514</v>
      </c>
    </row>
    <row r="807" spans="1:6" x14ac:dyDescent="0.25">
      <c r="A807">
        <f>'Локальная смета 1(копия)'!H263</f>
        <v>1.71696</v>
      </c>
      <c r="B807">
        <v>1</v>
      </c>
      <c r="C807">
        <v>171</v>
      </c>
      <c r="D807">
        <v>7</v>
      </c>
      <c r="E807">
        <v>0</v>
      </c>
      <c r="F807">
        <v>22514</v>
      </c>
    </row>
    <row r="808" spans="1:6" x14ac:dyDescent="0.25">
      <c r="A808" t="str">
        <f>'Локальная смета 1(копия)'!D263</f>
        <v>Средний разряд работы</v>
      </c>
      <c r="B808">
        <v>1</v>
      </c>
      <c r="C808">
        <v>171</v>
      </c>
      <c r="D808">
        <v>20</v>
      </c>
      <c r="E808">
        <v>0</v>
      </c>
      <c r="F808">
        <v>22514</v>
      </c>
    </row>
    <row r="809" spans="1:6" x14ac:dyDescent="0.25">
      <c r="A809">
        <f>'Локальная смета 1(копия)'!G263</f>
        <v>3.5</v>
      </c>
      <c r="B809">
        <v>1</v>
      </c>
      <c r="C809">
        <v>171</v>
      </c>
      <c r="D809">
        <v>21</v>
      </c>
      <c r="E809">
        <v>0</v>
      </c>
      <c r="F809">
        <v>22514</v>
      </c>
    </row>
    <row r="810" spans="1:6" x14ac:dyDescent="0.25">
      <c r="A810">
        <f>'Локальная смета 1(копия)'!A264</f>
        <v>77</v>
      </c>
      <c r="B810">
        <v>1</v>
      </c>
      <c r="C810">
        <v>162</v>
      </c>
      <c r="D810">
        <v>0</v>
      </c>
      <c r="E810">
        <v>0</v>
      </c>
      <c r="F810">
        <v>22502</v>
      </c>
    </row>
    <row r="811" spans="1:6" x14ac:dyDescent="0.25">
      <c r="A811" t="str">
        <f>'Локальная смета 1(копия)'!B264</f>
        <v>БЦ-8.09030110-02</v>
      </c>
      <c r="B811">
        <v>1</v>
      </c>
      <c r="C811">
        <v>162</v>
      </c>
      <c r="D811">
        <v>1</v>
      </c>
      <c r="E811">
        <v>0</v>
      </c>
      <c r="F811">
        <v>22502</v>
      </c>
    </row>
    <row r="812" spans="1:6" x14ac:dyDescent="0.25">
      <c r="A812" t="str">
        <f>'Локальная смета 1(копия)'!D264</f>
        <v>Установка щита панельного с каркасом, размеры 2200х800х600 мм</v>
      </c>
      <c r="B812">
        <v>1</v>
      </c>
      <c r="C812">
        <v>162</v>
      </c>
      <c r="D812">
        <v>3</v>
      </c>
      <c r="E812">
        <v>0</v>
      </c>
      <c r="F812">
        <v>22502</v>
      </c>
    </row>
    <row r="813" spans="1:6" x14ac:dyDescent="0.25">
      <c r="A813" t="str">
        <f>'Локальная смета 1(копия)'!H264</f>
        <v>1 шт.</v>
      </c>
      <c r="B813">
        <v>1</v>
      </c>
      <c r="C813">
        <v>162</v>
      </c>
      <c r="D813">
        <v>4</v>
      </c>
      <c r="E813">
        <v>0</v>
      </c>
      <c r="F813">
        <v>22502</v>
      </c>
    </row>
    <row r="814" spans="1:6" x14ac:dyDescent="0.25">
      <c r="A814" s="5">
        <f>'Локальная смета 1(копия)'!L264</f>
        <v>1</v>
      </c>
      <c r="B814">
        <v>1</v>
      </c>
      <c r="C814">
        <v>162</v>
      </c>
      <c r="D814">
        <v>5</v>
      </c>
      <c r="E814">
        <v>0</v>
      </c>
      <c r="F814">
        <v>22502</v>
      </c>
    </row>
    <row r="815" spans="1:6" x14ac:dyDescent="0.25">
      <c r="A815">
        <f>'Локальная смета 1(копия)'!A266</f>
        <v>0</v>
      </c>
      <c r="B815">
        <v>1</v>
      </c>
      <c r="C815">
        <v>163</v>
      </c>
      <c r="D815">
        <v>0</v>
      </c>
      <c r="E815">
        <v>0</v>
      </c>
      <c r="F815">
        <v>22514</v>
      </c>
    </row>
    <row r="816" spans="1:6" x14ac:dyDescent="0.25">
      <c r="A816">
        <f>'Локальная смета 1(копия)'!B266</f>
        <v>1</v>
      </c>
      <c r="B816">
        <v>1</v>
      </c>
      <c r="C816">
        <v>163</v>
      </c>
      <c r="D816">
        <v>1</v>
      </c>
      <c r="E816">
        <v>0</v>
      </c>
      <c r="F816">
        <v>22514</v>
      </c>
    </row>
    <row r="817" spans="1:6" x14ac:dyDescent="0.25">
      <c r="A817" t="str">
        <f>'Локальная смета 1(копия)'!D266</f>
        <v>Трудозатраты рабочих</v>
      </c>
      <c r="B817">
        <v>1</v>
      </c>
      <c r="C817">
        <v>163</v>
      </c>
      <c r="D817">
        <v>2</v>
      </c>
      <c r="E817">
        <v>0</v>
      </c>
      <c r="F817">
        <v>22514</v>
      </c>
    </row>
    <row r="818" spans="1:6" x14ac:dyDescent="0.25">
      <c r="A818" t="str">
        <f>'Локальная смета 1(копия)'!H266</f>
        <v>чел.-ч</v>
      </c>
      <c r="B818">
        <v>1</v>
      </c>
      <c r="C818">
        <v>163</v>
      </c>
      <c r="D818">
        <v>3</v>
      </c>
      <c r="E818">
        <v>0</v>
      </c>
      <c r="F818">
        <v>22514</v>
      </c>
    </row>
    <row r="819" spans="1:6" x14ac:dyDescent="0.25">
      <c r="A819" s="5">
        <f>'Локальная смета 1(копия)'!M266</f>
        <v>290</v>
      </c>
      <c r="B819">
        <v>1</v>
      </c>
      <c r="C819">
        <v>163</v>
      </c>
      <c r="D819">
        <v>5</v>
      </c>
      <c r="E819">
        <v>0</v>
      </c>
      <c r="F819">
        <v>22514</v>
      </c>
    </row>
    <row r="820" spans="1:6" x14ac:dyDescent="0.25">
      <c r="A820">
        <f>'Локальная смета 1(копия)'!H267</f>
        <v>4.2923999999999998</v>
      </c>
      <c r="B820">
        <v>1</v>
      </c>
      <c r="C820">
        <v>163</v>
      </c>
      <c r="D820">
        <v>7</v>
      </c>
      <c r="E820">
        <v>0</v>
      </c>
      <c r="F820">
        <v>22514</v>
      </c>
    </row>
    <row r="821" spans="1:6" x14ac:dyDescent="0.25">
      <c r="A821" t="str">
        <f>'Локальная смета 1(копия)'!D267</f>
        <v>Средний разряд работы</v>
      </c>
      <c r="B821">
        <v>1</v>
      </c>
      <c r="C821">
        <v>163</v>
      </c>
      <c r="D821">
        <v>20</v>
      </c>
      <c r="E821">
        <v>0</v>
      </c>
      <c r="F821">
        <v>22514</v>
      </c>
    </row>
    <row r="822" spans="1:6" x14ac:dyDescent="0.25">
      <c r="A822">
        <f>'Локальная смета 1(копия)'!G267</f>
        <v>3.5</v>
      </c>
      <c r="B822">
        <v>1</v>
      </c>
      <c r="C822">
        <v>163</v>
      </c>
      <c r="D822">
        <v>21</v>
      </c>
      <c r="E822">
        <v>0</v>
      </c>
      <c r="F822">
        <v>22514</v>
      </c>
    </row>
    <row r="823" spans="1:6" x14ac:dyDescent="0.25">
      <c r="A823">
        <f>'Локальная смета 1(копия)'!A268</f>
        <v>78</v>
      </c>
      <c r="B823">
        <v>1</v>
      </c>
      <c r="C823">
        <v>329</v>
      </c>
      <c r="D823">
        <v>0</v>
      </c>
      <c r="E823">
        <v>0</v>
      </c>
      <c r="F823">
        <v>22502</v>
      </c>
    </row>
    <row r="824" spans="1:6" x14ac:dyDescent="0.25">
      <c r="A824" t="str">
        <f>'Локальная смета 1(копия)'!B268</f>
        <v>БЦ-8.02010316-03 ДИЗ№5</v>
      </c>
      <c r="B824">
        <v>1</v>
      </c>
      <c r="C824">
        <v>329</v>
      </c>
      <c r="D824">
        <v>1</v>
      </c>
      <c r="E824">
        <v>0</v>
      </c>
      <c r="F824">
        <v>22502</v>
      </c>
    </row>
    <row r="825" spans="1:6" x14ac:dyDescent="0.25">
      <c r="A825" t="str">
        <f>'Локальная смета 1(копия)'!D268</f>
        <v>Установки химического анализа: установка дистанционного контроля содержания окиси азота в уходящих газах. III группа сложности ремонтно-наладочных работ</v>
      </c>
      <c r="B825">
        <v>1</v>
      </c>
      <c r="C825">
        <v>329</v>
      </c>
      <c r="D825">
        <v>3</v>
      </c>
      <c r="E825">
        <v>0</v>
      </c>
      <c r="F825">
        <v>22502</v>
      </c>
    </row>
    <row r="826" spans="1:6" x14ac:dyDescent="0.25">
      <c r="A826" t="str">
        <f>'Локальная смета 1(копия)'!H268</f>
        <v>1 шт.</v>
      </c>
      <c r="B826">
        <v>1</v>
      </c>
      <c r="C826">
        <v>329</v>
      </c>
      <c r="D826">
        <v>4</v>
      </c>
      <c r="E826">
        <v>0</v>
      </c>
      <c r="F826">
        <v>22502</v>
      </c>
    </row>
    <row r="827" spans="1:6" x14ac:dyDescent="0.25">
      <c r="A827" s="5">
        <f>'Локальная смета 1(копия)'!L268</f>
        <v>1</v>
      </c>
      <c r="B827">
        <v>1</v>
      </c>
      <c r="C827">
        <v>329</v>
      </c>
      <c r="D827">
        <v>5</v>
      </c>
      <c r="E827">
        <v>0</v>
      </c>
      <c r="F827">
        <v>22502</v>
      </c>
    </row>
    <row r="828" spans="1:6" x14ac:dyDescent="0.25">
      <c r="A828">
        <f>'Локальная смета 1(копия)'!A270</f>
        <v>0</v>
      </c>
      <c r="B828">
        <v>1</v>
      </c>
      <c r="C828">
        <v>330</v>
      </c>
      <c r="D828">
        <v>0</v>
      </c>
      <c r="E828">
        <v>0</v>
      </c>
      <c r="F828">
        <v>22514</v>
      </c>
    </row>
    <row r="829" spans="1:6" x14ac:dyDescent="0.25">
      <c r="A829">
        <f>'Локальная смета 1(копия)'!B270</f>
        <v>1</v>
      </c>
      <c r="B829">
        <v>1</v>
      </c>
      <c r="C829">
        <v>330</v>
      </c>
      <c r="D829">
        <v>1</v>
      </c>
      <c r="E829">
        <v>0</v>
      </c>
      <c r="F829">
        <v>22514</v>
      </c>
    </row>
    <row r="830" spans="1:6" x14ac:dyDescent="0.25">
      <c r="A830" t="str">
        <f>'Локальная смета 1(копия)'!D270</f>
        <v>Трудозатраты рабочих</v>
      </c>
      <c r="B830">
        <v>1</v>
      </c>
      <c r="C830">
        <v>330</v>
      </c>
      <c r="D830">
        <v>2</v>
      </c>
      <c r="E830">
        <v>0</v>
      </c>
      <c r="F830">
        <v>22514</v>
      </c>
    </row>
    <row r="831" spans="1:6" x14ac:dyDescent="0.25">
      <c r="A831" t="str">
        <f>'Локальная смета 1(копия)'!H270</f>
        <v>чел.-ч</v>
      </c>
      <c r="B831">
        <v>1</v>
      </c>
      <c r="C831">
        <v>330</v>
      </c>
      <c r="D831">
        <v>3</v>
      </c>
      <c r="E831">
        <v>0</v>
      </c>
      <c r="F831">
        <v>22514</v>
      </c>
    </row>
    <row r="832" spans="1:6" x14ac:dyDescent="0.25">
      <c r="A832" s="5">
        <f>'Локальная смета 1(копия)'!M270</f>
        <v>330</v>
      </c>
      <c r="B832">
        <v>1</v>
      </c>
      <c r="C832">
        <v>330</v>
      </c>
      <c r="D832">
        <v>5</v>
      </c>
      <c r="E832">
        <v>0</v>
      </c>
      <c r="F832">
        <v>22514</v>
      </c>
    </row>
    <row r="833" spans="1:6" x14ac:dyDescent="0.25">
      <c r="A833">
        <f>'Локальная смета 1(копия)'!H271</f>
        <v>65.918999999999997</v>
      </c>
      <c r="B833">
        <v>1</v>
      </c>
      <c r="C833">
        <v>330</v>
      </c>
      <c r="D833">
        <v>7</v>
      </c>
      <c r="E833">
        <v>0</v>
      </c>
      <c r="F833">
        <v>22514</v>
      </c>
    </row>
    <row r="834" spans="1:6" x14ac:dyDescent="0.25">
      <c r="A834" t="str">
        <f>'Локальная смета 1(копия)'!D271</f>
        <v>Средний разряд работы</v>
      </c>
      <c r="B834">
        <v>1</v>
      </c>
      <c r="C834">
        <v>330</v>
      </c>
      <c r="D834">
        <v>20</v>
      </c>
      <c r="E834">
        <v>0</v>
      </c>
      <c r="F834">
        <v>22514</v>
      </c>
    </row>
    <row r="835" spans="1:6" x14ac:dyDescent="0.25">
      <c r="A835">
        <f>'Локальная смета 1(копия)'!G271</f>
        <v>4.5</v>
      </c>
      <c r="B835">
        <v>1</v>
      </c>
      <c r="C835">
        <v>330</v>
      </c>
      <c r="D835">
        <v>21</v>
      </c>
      <c r="E835">
        <v>0</v>
      </c>
      <c r="F835">
        <v>22514</v>
      </c>
    </row>
    <row r="836" spans="1:6" x14ac:dyDescent="0.25">
      <c r="A836" t="str">
        <f>'Локальная смета 1(копия)'!A272</f>
        <v>КУ-42</v>
      </c>
      <c r="B836">
        <v>1</v>
      </c>
      <c r="C836">
        <v>172</v>
      </c>
      <c r="D836">
        <v>0</v>
      </c>
      <c r="E836">
        <v>0</v>
      </c>
      <c r="F836">
        <v>22507</v>
      </c>
    </row>
    <row r="837" spans="1:6" x14ac:dyDescent="0.25">
      <c r="A837">
        <f>'Локальная смета 1(копия)'!A273</f>
        <v>79</v>
      </c>
      <c r="B837">
        <v>1</v>
      </c>
      <c r="C837">
        <v>173</v>
      </c>
      <c r="D837">
        <v>0</v>
      </c>
      <c r="E837">
        <v>0</v>
      </c>
      <c r="F837">
        <v>22502</v>
      </c>
    </row>
    <row r="838" spans="1:6" x14ac:dyDescent="0.25">
      <c r="A838" t="str">
        <f>'Локальная смета 1(копия)'!B273</f>
        <v>БЦ-1.08030401-01 ДИЗ№1</v>
      </c>
      <c r="B838">
        <v>1</v>
      </c>
      <c r="C838">
        <v>173</v>
      </c>
      <c r="D838">
        <v>1</v>
      </c>
      <c r="E838">
        <v>0</v>
      </c>
      <c r="F838">
        <v>22502</v>
      </c>
    </row>
    <row r="839" spans="1:6" x14ac:dyDescent="0.25">
      <c r="A839" t="str">
        <f>'Локальная смета 1(копия)'!D273</f>
        <v>Изготовление кронштейнов, рам и других мелких металлоконструкций</v>
      </c>
      <c r="B839">
        <v>1</v>
      </c>
      <c r="C839">
        <v>173</v>
      </c>
      <c r="D839">
        <v>3</v>
      </c>
      <c r="E839">
        <v>0</v>
      </c>
      <c r="F839">
        <v>22502</v>
      </c>
    </row>
    <row r="840" spans="1:6" x14ac:dyDescent="0.25">
      <c r="A840" t="str">
        <f>'Локальная смета 1(копия)'!H273</f>
        <v>1 т</v>
      </c>
      <c r="B840">
        <v>1</v>
      </c>
      <c r="C840">
        <v>173</v>
      </c>
      <c r="D840">
        <v>4</v>
      </c>
      <c r="E840">
        <v>0</v>
      </c>
      <c r="F840">
        <v>22502</v>
      </c>
    </row>
    <row r="841" spans="1:6" x14ac:dyDescent="0.25">
      <c r="A841">
        <f>'Локальная смета 1(копия)'!L273</f>
        <v>3.5000000000000003E-2</v>
      </c>
      <c r="B841">
        <v>1</v>
      </c>
      <c r="C841">
        <v>173</v>
      </c>
      <c r="D841">
        <v>5</v>
      </c>
      <c r="E841">
        <v>0</v>
      </c>
      <c r="F841">
        <v>22502</v>
      </c>
    </row>
    <row r="842" spans="1:6" x14ac:dyDescent="0.25">
      <c r="A842">
        <f>'Локальная смета 1(копия)'!A275</f>
        <v>0</v>
      </c>
      <c r="B842">
        <v>1</v>
      </c>
      <c r="C842">
        <v>192</v>
      </c>
      <c r="D842">
        <v>0</v>
      </c>
      <c r="E842">
        <v>0</v>
      </c>
      <c r="F842">
        <v>22514</v>
      </c>
    </row>
    <row r="843" spans="1:6" x14ac:dyDescent="0.25">
      <c r="A843">
        <f>'Локальная смета 1(копия)'!B275</f>
        <v>1</v>
      </c>
      <c r="B843">
        <v>1</v>
      </c>
      <c r="C843">
        <v>192</v>
      </c>
      <c r="D843">
        <v>1</v>
      </c>
      <c r="E843">
        <v>0</v>
      </c>
      <c r="F843">
        <v>22514</v>
      </c>
    </row>
    <row r="844" spans="1:6" x14ac:dyDescent="0.25">
      <c r="A844" t="str">
        <f>'Локальная смета 1(копия)'!D275</f>
        <v>Трудозатраты рабочих</v>
      </c>
      <c r="B844">
        <v>1</v>
      </c>
      <c r="C844">
        <v>192</v>
      </c>
      <c r="D844">
        <v>2</v>
      </c>
      <c r="E844">
        <v>0</v>
      </c>
      <c r="F844">
        <v>22514</v>
      </c>
    </row>
    <row r="845" spans="1:6" x14ac:dyDescent="0.25">
      <c r="A845" t="str">
        <f>'Локальная смета 1(копия)'!H275</f>
        <v>чел.-ч</v>
      </c>
      <c r="B845">
        <v>1</v>
      </c>
      <c r="C845">
        <v>192</v>
      </c>
      <c r="D845">
        <v>3</v>
      </c>
      <c r="E845">
        <v>0</v>
      </c>
      <c r="F845">
        <v>22514</v>
      </c>
    </row>
    <row r="846" spans="1:6" x14ac:dyDescent="0.25">
      <c r="A846" s="5">
        <f>'Локальная смета 1(копия)'!M275</f>
        <v>290</v>
      </c>
      <c r="B846">
        <v>1</v>
      </c>
      <c r="C846">
        <v>192</v>
      </c>
      <c r="D846">
        <v>5</v>
      </c>
      <c r="E846">
        <v>0</v>
      </c>
      <c r="F846">
        <v>22514</v>
      </c>
    </row>
    <row r="847" spans="1:6" x14ac:dyDescent="0.25">
      <c r="A847">
        <f>'Локальная смета 1(копия)'!H276</f>
        <v>133.77979999999999</v>
      </c>
      <c r="B847">
        <v>1</v>
      </c>
      <c r="C847">
        <v>192</v>
      </c>
      <c r="D847">
        <v>7</v>
      </c>
      <c r="E847">
        <v>0</v>
      </c>
      <c r="F847">
        <v>22514</v>
      </c>
    </row>
    <row r="848" spans="1:6" x14ac:dyDescent="0.25">
      <c r="A848" t="str">
        <f>'Локальная смета 1(копия)'!D276</f>
        <v>Средний разряд работы</v>
      </c>
      <c r="B848">
        <v>1</v>
      </c>
      <c r="C848">
        <v>192</v>
      </c>
      <c r="D848">
        <v>20</v>
      </c>
      <c r="E848">
        <v>0</v>
      </c>
      <c r="F848">
        <v>22514</v>
      </c>
    </row>
    <row r="849" spans="1:6" x14ac:dyDescent="0.25">
      <c r="A849">
        <f>'Локальная смета 1(копия)'!G276</f>
        <v>3.5</v>
      </c>
      <c r="B849">
        <v>1</v>
      </c>
      <c r="C849">
        <v>192</v>
      </c>
      <c r="D849">
        <v>21</v>
      </c>
      <c r="E849">
        <v>0</v>
      </c>
      <c r="F849">
        <v>22514</v>
      </c>
    </row>
    <row r="850" spans="1:6" x14ac:dyDescent="0.25">
      <c r="A850">
        <f>'Локальная смета 1(копия)'!A277</f>
        <v>80</v>
      </c>
      <c r="B850">
        <v>1</v>
      </c>
      <c r="C850">
        <v>174</v>
      </c>
      <c r="D850">
        <v>0</v>
      </c>
      <c r="E850">
        <v>0</v>
      </c>
      <c r="F850">
        <v>22511</v>
      </c>
    </row>
    <row r="851" spans="1:6" x14ac:dyDescent="0.25">
      <c r="A851" t="str">
        <f>'Локальная смета 1(копия)'!B277</f>
        <v>101-9390-011</v>
      </c>
      <c r="B851">
        <v>1</v>
      </c>
      <c r="C851">
        <v>174</v>
      </c>
      <c r="D851">
        <v>1</v>
      </c>
      <c r="E851">
        <v>0</v>
      </c>
      <c r="F851">
        <v>22511</v>
      </c>
    </row>
    <row r="852" spans="1:6" x14ac:dyDescent="0.25">
      <c r="A852" t="str">
        <f>'Локальная смета 1(копия)'!D277</f>
        <v>Сталь угловая равнополочная 40х40 мм, СТ3ПС</v>
      </c>
      <c r="B852">
        <v>1</v>
      </c>
      <c r="C852">
        <v>174</v>
      </c>
      <c r="D852">
        <v>2</v>
      </c>
      <c r="E852">
        <v>0</v>
      </c>
      <c r="F852">
        <v>22511</v>
      </c>
    </row>
    <row r="853" spans="1:6" x14ac:dyDescent="0.25">
      <c r="A853" t="str">
        <f>'Локальная смета 1(копия)'!H277</f>
        <v>т</v>
      </c>
      <c r="B853">
        <v>1</v>
      </c>
      <c r="C853">
        <v>174</v>
      </c>
      <c r="D853">
        <v>3</v>
      </c>
      <c r="E853">
        <v>0</v>
      </c>
      <c r="F853">
        <v>22511</v>
      </c>
    </row>
    <row r="854" spans="1:6" x14ac:dyDescent="0.25">
      <c r="A854">
        <f>'Локальная смета 1(копия)'!L277</f>
        <v>3.5000000000000003E-2</v>
      </c>
      <c r="B854">
        <v>1</v>
      </c>
      <c r="C854">
        <v>174</v>
      </c>
      <c r="D854">
        <v>4</v>
      </c>
      <c r="E854">
        <v>0</v>
      </c>
      <c r="F854">
        <v>22511</v>
      </c>
    </row>
    <row r="855" spans="1:6" x14ac:dyDescent="0.25">
      <c r="A855" s="7">
        <f>'Локальная смета 1(копия)'!M277</f>
        <v>24430.080000000002</v>
      </c>
      <c r="B855">
        <v>1</v>
      </c>
      <c r="C855">
        <v>174</v>
      </c>
      <c r="D855">
        <v>5</v>
      </c>
      <c r="E855">
        <v>0</v>
      </c>
      <c r="F855">
        <v>22511</v>
      </c>
    </row>
    <row r="856" spans="1:6" x14ac:dyDescent="0.25">
      <c r="A856">
        <f>'Локальная смета 1(копия)'!A279</f>
        <v>81</v>
      </c>
      <c r="B856">
        <v>1</v>
      </c>
      <c r="C856">
        <v>175</v>
      </c>
      <c r="D856">
        <v>0</v>
      </c>
      <c r="E856">
        <v>0</v>
      </c>
      <c r="F856">
        <v>22502</v>
      </c>
    </row>
    <row r="857" spans="1:6" x14ac:dyDescent="0.25">
      <c r="A857" t="str">
        <f>'Локальная смета 1(копия)'!B279</f>
        <v>БЦ-1.08030201-01 ДИЗ№1</v>
      </c>
      <c r="B857">
        <v>1</v>
      </c>
      <c r="C857">
        <v>175</v>
      </c>
      <c r="D857">
        <v>1</v>
      </c>
      <c r="E857">
        <v>0</v>
      </c>
      <c r="F857">
        <v>22502</v>
      </c>
    </row>
    <row r="858" spans="1:6" x14ac:dyDescent="0.25">
      <c r="A858" t="str">
        <f>'Локальная смета 1(копия)'!D279</f>
        <v>Замена кронштейнов, рам и других мелких металлоконструкций, масса элемента до 0,02</v>
      </c>
      <c r="B858">
        <v>1</v>
      </c>
      <c r="C858">
        <v>175</v>
      </c>
      <c r="D858">
        <v>3</v>
      </c>
      <c r="E858">
        <v>0</v>
      </c>
      <c r="F858">
        <v>22502</v>
      </c>
    </row>
    <row r="859" spans="1:6" x14ac:dyDescent="0.25">
      <c r="A859" t="str">
        <f>'Локальная смета 1(копия)'!H279</f>
        <v>1 т</v>
      </c>
      <c r="B859">
        <v>1</v>
      </c>
      <c r="C859">
        <v>175</v>
      </c>
      <c r="D859">
        <v>4</v>
      </c>
      <c r="E859">
        <v>0</v>
      </c>
      <c r="F859">
        <v>22502</v>
      </c>
    </row>
    <row r="860" spans="1:6" x14ac:dyDescent="0.25">
      <c r="A860">
        <f>'Локальная смета 1(копия)'!L279</f>
        <v>3.5000000000000003E-2</v>
      </c>
      <c r="B860">
        <v>1</v>
      </c>
      <c r="C860">
        <v>175</v>
      </c>
      <c r="D860">
        <v>5</v>
      </c>
      <c r="E860">
        <v>0</v>
      </c>
      <c r="F860">
        <v>22502</v>
      </c>
    </row>
    <row r="861" spans="1:6" x14ac:dyDescent="0.25">
      <c r="A861">
        <f>'Локальная смета 1(копия)'!A281</f>
        <v>0</v>
      </c>
      <c r="B861">
        <v>1</v>
      </c>
      <c r="C861">
        <v>193</v>
      </c>
      <c r="D861">
        <v>0</v>
      </c>
      <c r="E861">
        <v>0</v>
      </c>
      <c r="F861">
        <v>22514</v>
      </c>
    </row>
    <row r="862" spans="1:6" x14ac:dyDescent="0.25">
      <c r="A862">
        <f>'Локальная смета 1(копия)'!B281</f>
        <v>1</v>
      </c>
      <c r="B862">
        <v>1</v>
      </c>
      <c r="C862">
        <v>193</v>
      </c>
      <c r="D862">
        <v>1</v>
      </c>
      <c r="E862">
        <v>0</v>
      </c>
      <c r="F862">
        <v>22514</v>
      </c>
    </row>
    <row r="863" spans="1:6" x14ac:dyDescent="0.25">
      <c r="A863" t="str">
        <f>'Локальная смета 1(копия)'!D281</f>
        <v>Трудозатраты рабочих</v>
      </c>
      <c r="B863">
        <v>1</v>
      </c>
      <c r="C863">
        <v>193</v>
      </c>
      <c r="D863">
        <v>2</v>
      </c>
      <c r="E863">
        <v>0</v>
      </c>
      <c r="F863">
        <v>22514</v>
      </c>
    </row>
    <row r="864" spans="1:6" x14ac:dyDescent="0.25">
      <c r="A864" t="str">
        <f>'Локальная смета 1(копия)'!H281</f>
        <v>чел.-ч</v>
      </c>
      <c r="B864">
        <v>1</v>
      </c>
      <c r="C864">
        <v>193</v>
      </c>
      <c r="D864">
        <v>3</v>
      </c>
      <c r="E864">
        <v>0</v>
      </c>
      <c r="F864">
        <v>22514</v>
      </c>
    </row>
    <row r="865" spans="1:6" x14ac:dyDescent="0.25">
      <c r="A865" s="5">
        <f>'Локальная смета 1(копия)'!M281</f>
        <v>290</v>
      </c>
      <c r="B865">
        <v>1</v>
      </c>
      <c r="C865">
        <v>193</v>
      </c>
      <c r="D865">
        <v>5</v>
      </c>
      <c r="E865">
        <v>0</v>
      </c>
      <c r="F865">
        <v>22514</v>
      </c>
    </row>
    <row r="866" spans="1:6" x14ac:dyDescent="0.25">
      <c r="A866">
        <f>'Локальная смета 1(копия)'!H282</f>
        <v>210.83860000000001</v>
      </c>
      <c r="B866">
        <v>1</v>
      </c>
      <c r="C866">
        <v>193</v>
      </c>
      <c r="D866">
        <v>7</v>
      </c>
      <c r="E866">
        <v>0</v>
      </c>
      <c r="F866">
        <v>22514</v>
      </c>
    </row>
    <row r="867" spans="1:6" x14ac:dyDescent="0.25">
      <c r="A867" t="str">
        <f>'Локальная смета 1(копия)'!D282</f>
        <v>Средний разряд работы</v>
      </c>
      <c r="B867">
        <v>1</v>
      </c>
      <c r="C867">
        <v>193</v>
      </c>
      <c r="D867">
        <v>20</v>
      </c>
      <c r="E867">
        <v>0</v>
      </c>
      <c r="F867">
        <v>22514</v>
      </c>
    </row>
    <row r="868" spans="1:6" x14ac:dyDescent="0.25">
      <c r="A868">
        <f>'Локальная смета 1(копия)'!G282</f>
        <v>3.5</v>
      </c>
      <c r="B868">
        <v>1</v>
      </c>
      <c r="C868">
        <v>193</v>
      </c>
      <c r="D868">
        <v>21</v>
      </c>
      <c r="E868">
        <v>0</v>
      </c>
      <c r="F868">
        <v>22514</v>
      </c>
    </row>
    <row r="869" spans="1:6" x14ac:dyDescent="0.25">
      <c r="A869">
        <f>'Локальная смета 1(копия)'!A283</f>
        <v>82</v>
      </c>
      <c r="B869">
        <v>1</v>
      </c>
      <c r="C869">
        <v>374</v>
      </c>
      <c r="D869">
        <v>0</v>
      </c>
      <c r="E869">
        <v>0</v>
      </c>
      <c r="F869">
        <v>22502</v>
      </c>
    </row>
    <row r="870" spans="1:6" x14ac:dyDescent="0.25">
      <c r="A870" t="str">
        <f>'Локальная смета 1(копия)'!B283</f>
        <v>БЦ-1.08030201-01 ДИЗ№1</v>
      </c>
      <c r="B870">
        <v>1</v>
      </c>
      <c r="C870">
        <v>374</v>
      </c>
      <c r="D870">
        <v>1</v>
      </c>
      <c r="E870">
        <v>0</v>
      </c>
      <c r="F870">
        <v>22502</v>
      </c>
    </row>
    <row r="871" spans="1:6" x14ac:dyDescent="0.25">
      <c r="A871" t="str">
        <f>'Локальная смета 1(копия)'!D283</f>
        <v>Снятие кронштейнов, рам и других мелких металлоконструкций, масса элемента до 0,02</v>
      </c>
      <c r="B871">
        <v>1</v>
      </c>
      <c r="C871">
        <v>374</v>
      </c>
      <c r="D871">
        <v>3</v>
      </c>
      <c r="E871">
        <v>0</v>
      </c>
      <c r="F871">
        <v>22502</v>
      </c>
    </row>
    <row r="872" spans="1:6" x14ac:dyDescent="0.25">
      <c r="A872" t="str">
        <f>'Локальная смета 1(копия)'!H283</f>
        <v>1 т</v>
      </c>
      <c r="B872">
        <v>1</v>
      </c>
      <c r="C872">
        <v>374</v>
      </c>
      <c r="D872">
        <v>4</v>
      </c>
      <c r="E872">
        <v>0</v>
      </c>
      <c r="F872">
        <v>22502</v>
      </c>
    </row>
    <row r="873" spans="1:6" x14ac:dyDescent="0.25">
      <c r="A873">
        <f>'Локальная смета 1(копия)'!L283</f>
        <v>0.1</v>
      </c>
      <c r="B873">
        <v>1</v>
      </c>
      <c r="C873">
        <v>374</v>
      </c>
      <c r="D873">
        <v>5</v>
      </c>
      <c r="E873">
        <v>0</v>
      </c>
      <c r="F873">
        <v>22502</v>
      </c>
    </row>
    <row r="874" spans="1:6" x14ac:dyDescent="0.25">
      <c r="A874">
        <f>'Локальная смета 1(копия)'!A285</f>
        <v>0</v>
      </c>
      <c r="B874">
        <v>1</v>
      </c>
      <c r="C874">
        <v>375</v>
      </c>
      <c r="D874">
        <v>0</v>
      </c>
      <c r="E874">
        <v>0</v>
      </c>
      <c r="F874">
        <v>22514</v>
      </c>
    </row>
    <row r="875" spans="1:6" x14ac:dyDescent="0.25">
      <c r="A875">
        <f>'Локальная смета 1(копия)'!B285</f>
        <v>1</v>
      </c>
      <c r="B875">
        <v>1</v>
      </c>
      <c r="C875">
        <v>375</v>
      </c>
      <c r="D875">
        <v>1</v>
      </c>
      <c r="E875">
        <v>0</v>
      </c>
      <c r="F875">
        <v>22514</v>
      </c>
    </row>
    <row r="876" spans="1:6" x14ac:dyDescent="0.25">
      <c r="A876" t="str">
        <f>'Локальная смета 1(копия)'!D285</f>
        <v>Трудозатраты рабочих</v>
      </c>
      <c r="B876">
        <v>1</v>
      </c>
      <c r="C876">
        <v>375</v>
      </c>
      <c r="D876">
        <v>2</v>
      </c>
      <c r="E876">
        <v>0</v>
      </c>
      <c r="F876">
        <v>22514</v>
      </c>
    </row>
    <row r="877" spans="1:6" x14ac:dyDescent="0.25">
      <c r="A877" t="str">
        <f>'Локальная смета 1(копия)'!H285</f>
        <v>чел.-ч</v>
      </c>
      <c r="B877">
        <v>1</v>
      </c>
      <c r="C877">
        <v>375</v>
      </c>
      <c r="D877">
        <v>3</v>
      </c>
      <c r="E877">
        <v>0</v>
      </c>
      <c r="F877">
        <v>22514</v>
      </c>
    </row>
    <row r="878" spans="1:6" x14ac:dyDescent="0.25">
      <c r="A878" s="5">
        <f>'Локальная смета 1(копия)'!M285</f>
        <v>290</v>
      </c>
      <c r="B878">
        <v>1</v>
      </c>
      <c r="C878">
        <v>375</v>
      </c>
      <c r="D878">
        <v>5</v>
      </c>
      <c r="E878">
        <v>0</v>
      </c>
      <c r="F878">
        <v>22514</v>
      </c>
    </row>
    <row r="879" spans="1:6" x14ac:dyDescent="0.25">
      <c r="A879">
        <f>'Локальная смета 1(копия)'!H286</f>
        <v>63.251579999999997</v>
      </c>
      <c r="B879">
        <v>1</v>
      </c>
      <c r="C879">
        <v>375</v>
      </c>
      <c r="D879">
        <v>7</v>
      </c>
      <c r="E879">
        <v>0</v>
      </c>
      <c r="F879">
        <v>22514</v>
      </c>
    </row>
    <row r="880" spans="1:6" x14ac:dyDescent="0.25">
      <c r="A880" t="str">
        <f>'Локальная смета 1(копия)'!D286</f>
        <v>Средний разряд работы</v>
      </c>
      <c r="B880">
        <v>1</v>
      </c>
      <c r="C880">
        <v>375</v>
      </c>
      <c r="D880">
        <v>20</v>
      </c>
      <c r="E880">
        <v>0</v>
      </c>
      <c r="F880">
        <v>22514</v>
      </c>
    </row>
    <row r="881" spans="1:6" x14ac:dyDescent="0.25">
      <c r="A881">
        <f>'Локальная смета 1(копия)'!G286</f>
        <v>3.5</v>
      </c>
      <c r="B881">
        <v>1</v>
      </c>
      <c r="C881">
        <v>375</v>
      </c>
      <c r="D881">
        <v>21</v>
      </c>
      <c r="E881">
        <v>0</v>
      </c>
      <c r="F881">
        <v>22514</v>
      </c>
    </row>
    <row r="882" spans="1:6" x14ac:dyDescent="0.25">
      <c r="A882">
        <f>'Локальная смета 1(копия)'!A287</f>
        <v>83</v>
      </c>
      <c r="B882">
        <v>1</v>
      </c>
      <c r="C882">
        <v>176</v>
      </c>
      <c r="D882">
        <v>0</v>
      </c>
      <c r="E882">
        <v>0</v>
      </c>
      <c r="F882">
        <v>22502</v>
      </c>
    </row>
    <row r="883" spans="1:6" x14ac:dyDescent="0.25">
      <c r="A883" t="str">
        <f>'Локальная смета 1(копия)'!B287</f>
        <v>БЦ-1.08030201-01 ДИЗ№1</v>
      </c>
      <c r="B883">
        <v>1</v>
      </c>
      <c r="C883">
        <v>176</v>
      </c>
      <c r="D883">
        <v>1</v>
      </c>
      <c r="E883">
        <v>0</v>
      </c>
      <c r="F883">
        <v>22502</v>
      </c>
    </row>
    <row r="884" spans="1:6" x14ac:dyDescent="0.25">
      <c r="A884" t="str">
        <f>'Локальная смета 1(копия)'!D287</f>
        <v>Замена кронштейнов, рам и других мелких металлоконструкций, масса элемента до 0,02</v>
      </c>
      <c r="B884">
        <v>1</v>
      </c>
      <c r="C884">
        <v>176</v>
      </c>
      <c r="D884">
        <v>3</v>
      </c>
      <c r="E884">
        <v>0</v>
      </c>
      <c r="F884">
        <v>22502</v>
      </c>
    </row>
    <row r="885" spans="1:6" x14ac:dyDescent="0.25">
      <c r="A885" t="str">
        <f>'Локальная смета 1(копия)'!H287</f>
        <v>1 т</v>
      </c>
      <c r="B885">
        <v>1</v>
      </c>
      <c r="C885">
        <v>176</v>
      </c>
      <c r="D885">
        <v>4</v>
      </c>
      <c r="E885">
        <v>0</v>
      </c>
      <c r="F885">
        <v>22502</v>
      </c>
    </row>
    <row r="886" spans="1:6" x14ac:dyDescent="0.25">
      <c r="A886" s="7">
        <f>'Локальная смета 1(копия)'!L287</f>
        <v>0.15</v>
      </c>
      <c r="B886">
        <v>1</v>
      </c>
      <c r="C886">
        <v>176</v>
      </c>
      <c r="D886">
        <v>5</v>
      </c>
      <c r="E886">
        <v>0</v>
      </c>
      <c r="F886">
        <v>22502</v>
      </c>
    </row>
    <row r="887" spans="1:6" x14ac:dyDescent="0.25">
      <c r="A887">
        <f>'Локальная смета 1(копия)'!A289</f>
        <v>0</v>
      </c>
      <c r="B887">
        <v>1</v>
      </c>
      <c r="C887">
        <v>194</v>
      </c>
      <c r="D887">
        <v>0</v>
      </c>
      <c r="E887">
        <v>0</v>
      </c>
      <c r="F887">
        <v>22514</v>
      </c>
    </row>
    <row r="888" spans="1:6" x14ac:dyDescent="0.25">
      <c r="A888">
        <f>'Локальная смета 1(копия)'!B289</f>
        <v>1</v>
      </c>
      <c r="B888">
        <v>1</v>
      </c>
      <c r="C888">
        <v>194</v>
      </c>
      <c r="D888">
        <v>1</v>
      </c>
      <c r="E888">
        <v>0</v>
      </c>
      <c r="F888">
        <v>22514</v>
      </c>
    </row>
    <row r="889" spans="1:6" x14ac:dyDescent="0.25">
      <c r="A889" t="str">
        <f>'Локальная смета 1(копия)'!D289</f>
        <v>Трудозатраты рабочих</v>
      </c>
      <c r="B889">
        <v>1</v>
      </c>
      <c r="C889">
        <v>194</v>
      </c>
      <c r="D889">
        <v>2</v>
      </c>
      <c r="E889">
        <v>0</v>
      </c>
      <c r="F889">
        <v>22514</v>
      </c>
    </row>
    <row r="890" spans="1:6" x14ac:dyDescent="0.25">
      <c r="A890" t="str">
        <f>'Локальная смета 1(копия)'!H289</f>
        <v>чел.-ч</v>
      </c>
      <c r="B890">
        <v>1</v>
      </c>
      <c r="C890">
        <v>194</v>
      </c>
      <c r="D890">
        <v>3</v>
      </c>
      <c r="E890">
        <v>0</v>
      </c>
      <c r="F890">
        <v>22514</v>
      </c>
    </row>
    <row r="891" spans="1:6" x14ac:dyDescent="0.25">
      <c r="A891" s="5">
        <f>'Локальная смета 1(копия)'!M289</f>
        <v>290</v>
      </c>
      <c r="B891">
        <v>1</v>
      </c>
      <c r="C891">
        <v>194</v>
      </c>
      <c r="D891">
        <v>5</v>
      </c>
      <c r="E891">
        <v>0</v>
      </c>
      <c r="F891">
        <v>22514</v>
      </c>
    </row>
    <row r="892" spans="1:6" x14ac:dyDescent="0.25">
      <c r="A892">
        <f>'Локальная смета 1(копия)'!H290</f>
        <v>210.83860000000001</v>
      </c>
      <c r="B892">
        <v>1</v>
      </c>
      <c r="C892">
        <v>194</v>
      </c>
      <c r="D892">
        <v>7</v>
      </c>
      <c r="E892">
        <v>0</v>
      </c>
      <c r="F892">
        <v>22514</v>
      </c>
    </row>
    <row r="893" spans="1:6" x14ac:dyDescent="0.25">
      <c r="A893" t="str">
        <f>'Локальная смета 1(копия)'!D290</f>
        <v>Средний разряд работы</v>
      </c>
      <c r="B893">
        <v>1</v>
      </c>
      <c r="C893">
        <v>194</v>
      </c>
      <c r="D893">
        <v>20</v>
      </c>
      <c r="E893">
        <v>0</v>
      </c>
      <c r="F893">
        <v>22514</v>
      </c>
    </row>
    <row r="894" spans="1:6" x14ac:dyDescent="0.25">
      <c r="A894">
        <f>'Локальная смета 1(копия)'!G290</f>
        <v>3.5</v>
      </c>
      <c r="B894">
        <v>1</v>
      </c>
      <c r="C894">
        <v>194</v>
      </c>
      <c r="D894">
        <v>21</v>
      </c>
      <c r="E894">
        <v>0</v>
      </c>
      <c r="F894">
        <v>22514</v>
      </c>
    </row>
    <row r="895" spans="1:6" x14ac:dyDescent="0.25">
      <c r="A895">
        <f>'Локальная смета 1(копия)'!A291</f>
        <v>84</v>
      </c>
      <c r="B895">
        <v>1</v>
      </c>
      <c r="C895">
        <v>177</v>
      </c>
      <c r="D895">
        <v>0</v>
      </c>
      <c r="E895">
        <v>0</v>
      </c>
      <c r="F895">
        <v>22511</v>
      </c>
    </row>
    <row r="896" spans="1:6" x14ac:dyDescent="0.25">
      <c r="A896" t="str">
        <f>'Локальная смета 1(копия)'!B291</f>
        <v>300-9210-054</v>
      </c>
      <c r="B896">
        <v>1</v>
      </c>
      <c r="C896">
        <v>177</v>
      </c>
      <c r="D896">
        <v>1</v>
      </c>
      <c r="E896">
        <v>0</v>
      </c>
      <c r="F896">
        <v>22511</v>
      </c>
    </row>
    <row r="897" spans="1:6" x14ac:dyDescent="0.25">
      <c r="A897" t="str">
        <f>'Локальная смета 1(копия)'!D291</f>
        <v>Короба стальные, секции прямые СП 100х100, (L=2м, цинк)</v>
      </c>
      <c r="B897">
        <v>1</v>
      </c>
      <c r="C897">
        <v>177</v>
      </c>
      <c r="D897">
        <v>2</v>
      </c>
      <c r="E897">
        <v>0</v>
      </c>
      <c r="F897">
        <v>22511</v>
      </c>
    </row>
    <row r="898" spans="1:6" x14ac:dyDescent="0.25">
      <c r="A898" t="str">
        <f>'Локальная смета 1(копия)'!H291</f>
        <v>шт.</v>
      </c>
      <c r="B898">
        <v>1</v>
      </c>
      <c r="C898">
        <v>177</v>
      </c>
      <c r="D898">
        <v>3</v>
      </c>
      <c r="E898">
        <v>0</v>
      </c>
      <c r="F898">
        <v>22511</v>
      </c>
    </row>
    <row r="899" spans="1:6" x14ac:dyDescent="0.25">
      <c r="A899" s="5">
        <f>'Локальная смета 1(копия)'!L291</f>
        <v>16</v>
      </c>
      <c r="B899">
        <v>1</v>
      </c>
      <c r="C899">
        <v>177</v>
      </c>
      <c r="D899">
        <v>4</v>
      </c>
      <c r="E899">
        <v>0</v>
      </c>
      <c r="F899">
        <v>22511</v>
      </c>
    </row>
    <row r="900" spans="1:6" x14ac:dyDescent="0.25">
      <c r="A900" s="7">
        <f>'Локальная смета 1(копия)'!M291</f>
        <v>830.58</v>
      </c>
      <c r="B900">
        <v>1</v>
      </c>
      <c r="C900">
        <v>177</v>
      </c>
      <c r="D900">
        <v>5</v>
      </c>
      <c r="E900">
        <v>0</v>
      </c>
      <c r="F900">
        <v>22511</v>
      </c>
    </row>
    <row r="901" spans="1:6" x14ac:dyDescent="0.25">
      <c r="A901">
        <f>'Локальная смета 1(копия)'!A293</f>
        <v>85</v>
      </c>
      <c r="B901">
        <v>1</v>
      </c>
      <c r="C901">
        <v>178</v>
      </c>
      <c r="D901">
        <v>0</v>
      </c>
      <c r="E901">
        <v>0</v>
      </c>
      <c r="F901">
        <v>22511</v>
      </c>
    </row>
    <row r="902" spans="1:6" x14ac:dyDescent="0.25">
      <c r="A902" t="str">
        <f>'Локальная смета 1(копия)'!B293</f>
        <v>500-9801-075</v>
      </c>
      <c r="B902">
        <v>1</v>
      </c>
      <c r="C902">
        <v>178</v>
      </c>
      <c r="D902">
        <v>1</v>
      </c>
      <c r="E902">
        <v>0</v>
      </c>
      <c r="F902">
        <v>22511</v>
      </c>
    </row>
    <row r="903" spans="1:6" x14ac:dyDescent="0.25">
      <c r="A903" t="str">
        <f>'Локальная смета 1(копия)'!D293</f>
        <v>Крышки прямые Кр1П100, цинк</v>
      </c>
      <c r="B903">
        <v>1</v>
      </c>
      <c r="C903">
        <v>178</v>
      </c>
      <c r="D903">
        <v>2</v>
      </c>
      <c r="E903">
        <v>0</v>
      </c>
      <c r="F903">
        <v>22511</v>
      </c>
    </row>
    <row r="904" spans="1:6" x14ac:dyDescent="0.25">
      <c r="A904" t="str">
        <f>'Локальная смета 1(копия)'!H293</f>
        <v>м</v>
      </c>
      <c r="B904">
        <v>1</v>
      </c>
      <c r="C904">
        <v>178</v>
      </c>
      <c r="D904">
        <v>3</v>
      </c>
      <c r="E904">
        <v>0</v>
      </c>
      <c r="F904">
        <v>22511</v>
      </c>
    </row>
    <row r="905" spans="1:6" x14ac:dyDescent="0.25">
      <c r="A905" s="5">
        <f>'Локальная смета 1(копия)'!L293</f>
        <v>32</v>
      </c>
      <c r="B905">
        <v>1</v>
      </c>
      <c r="C905">
        <v>178</v>
      </c>
      <c r="D905">
        <v>4</v>
      </c>
      <c r="E905">
        <v>0</v>
      </c>
      <c r="F905">
        <v>22511</v>
      </c>
    </row>
    <row r="906" spans="1:6" x14ac:dyDescent="0.25">
      <c r="A906" s="7">
        <f>'Локальная смета 1(копия)'!M293</f>
        <v>129.71</v>
      </c>
      <c r="B906">
        <v>1</v>
      </c>
      <c r="C906">
        <v>178</v>
      </c>
      <c r="D906">
        <v>5</v>
      </c>
      <c r="E906">
        <v>0</v>
      </c>
      <c r="F906">
        <v>22511</v>
      </c>
    </row>
    <row r="907" spans="1:6" x14ac:dyDescent="0.25">
      <c r="A907">
        <f>'Локальная смета 1(копия)'!A295</f>
        <v>86</v>
      </c>
      <c r="B907">
        <v>1</v>
      </c>
      <c r="C907">
        <v>179</v>
      </c>
      <c r="D907">
        <v>0</v>
      </c>
      <c r="E907">
        <v>0</v>
      </c>
      <c r="F907">
        <v>22511</v>
      </c>
    </row>
    <row r="908" spans="1:6" x14ac:dyDescent="0.25">
      <c r="A908" t="str">
        <f>'Локальная смета 1(копия)'!B295</f>
        <v>500-9840-032</v>
      </c>
      <c r="B908">
        <v>1</v>
      </c>
      <c r="C908">
        <v>179</v>
      </c>
      <c r="D908">
        <v>1</v>
      </c>
      <c r="E908">
        <v>0</v>
      </c>
      <c r="F908">
        <v>22511</v>
      </c>
    </row>
    <row r="909" spans="1:6" x14ac:dyDescent="0.25">
      <c r="A909" t="str">
        <f>'Локальная смета 1(копия)'!D295</f>
        <v>Соединители коробов СД1 100х100, цинк</v>
      </c>
      <c r="B909">
        <v>1</v>
      </c>
      <c r="C909">
        <v>179</v>
      </c>
      <c r="D909">
        <v>2</v>
      </c>
      <c r="E909">
        <v>0</v>
      </c>
      <c r="F909">
        <v>22511</v>
      </c>
    </row>
    <row r="910" spans="1:6" x14ac:dyDescent="0.25">
      <c r="A910" t="str">
        <f>'Локальная смета 1(копия)'!H295</f>
        <v>шт.</v>
      </c>
      <c r="B910">
        <v>1</v>
      </c>
      <c r="C910">
        <v>179</v>
      </c>
      <c r="D910">
        <v>3</v>
      </c>
      <c r="E910">
        <v>0</v>
      </c>
      <c r="F910">
        <v>22511</v>
      </c>
    </row>
    <row r="911" spans="1:6" x14ac:dyDescent="0.25">
      <c r="A911" s="5">
        <f>'Локальная смета 1(копия)'!L295</f>
        <v>15</v>
      </c>
      <c r="B911">
        <v>1</v>
      </c>
      <c r="C911">
        <v>179</v>
      </c>
      <c r="D911">
        <v>4</v>
      </c>
      <c r="E911">
        <v>0</v>
      </c>
      <c r="F911">
        <v>22511</v>
      </c>
    </row>
    <row r="912" spans="1:6" x14ac:dyDescent="0.25">
      <c r="A912" s="7">
        <f>'Локальная смета 1(копия)'!M295</f>
        <v>111.76</v>
      </c>
      <c r="B912">
        <v>1</v>
      </c>
      <c r="C912">
        <v>179</v>
      </c>
      <c r="D912">
        <v>5</v>
      </c>
      <c r="E912">
        <v>0</v>
      </c>
      <c r="F912">
        <v>22511</v>
      </c>
    </row>
    <row r="913" spans="1:6" x14ac:dyDescent="0.25">
      <c r="A913">
        <f>'Локальная смета 1(копия)'!A297</f>
        <v>87</v>
      </c>
      <c r="B913">
        <v>1</v>
      </c>
      <c r="C913">
        <v>180</v>
      </c>
      <c r="D913">
        <v>0</v>
      </c>
      <c r="E913">
        <v>0</v>
      </c>
      <c r="F913">
        <v>22502</v>
      </c>
    </row>
    <row r="914" spans="1:6" x14ac:dyDescent="0.25">
      <c r="A914" t="str">
        <f>'Локальная смета 1(копия)'!B297</f>
        <v>БЦ-8.09010102-02</v>
      </c>
      <c r="B914">
        <v>1</v>
      </c>
      <c r="C914">
        <v>180</v>
      </c>
      <c r="D914">
        <v>1</v>
      </c>
      <c r="E914">
        <v>0</v>
      </c>
      <c r="F914">
        <v>22502</v>
      </c>
    </row>
    <row r="915" spans="1:6" x14ac:dyDescent="0.25">
      <c r="A915" t="str">
        <f>'Локальная смета 1(копия)'!D297</f>
        <v>Замена контрольного и телефонного кабеля: по металлическим конструкциям и в лотках с креплением на поворотах и в конце, масса 1 м кабеля свыше 0,5 до 1 м</v>
      </c>
      <c r="B915">
        <v>1</v>
      </c>
      <c r="C915">
        <v>180</v>
      </c>
      <c r="D915">
        <v>3</v>
      </c>
      <c r="E915">
        <v>0</v>
      </c>
      <c r="F915">
        <v>22502</v>
      </c>
    </row>
    <row r="916" spans="1:6" x14ac:dyDescent="0.25">
      <c r="A916" t="str">
        <f>'Локальная смета 1(копия)'!H297</f>
        <v>100 пог.м</v>
      </c>
      <c r="B916">
        <v>1</v>
      </c>
      <c r="C916">
        <v>180</v>
      </c>
      <c r="D916">
        <v>4</v>
      </c>
      <c r="E916">
        <v>0</v>
      </c>
      <c r="F916">
        <v>22502</v>
      </c>
    </row>
    <row r="917" spans="1:6" x14ac:dyDescent="0.25">
      <c r="A917">
        <f>'Локальная смета 1(копия)'!L297</f>
        <v>1.5</v>
      </c>
      <c r="B917">
        <v>1</v>
      </c>
      <c r="C917">
        <v>180</v>
      </c>
      <c r="D917">
        <v>5</v>
      </c>
      <c r="E917">
        <v>0</v>
      </c>
      <c r="F917">
        <v>22502</v>
      </c>
    </row>
    <row r="918" spans="1:6" x14ac:dyDescent="0.25">
      <c r="A918">
        <f>'Локальная смета 1(копия)'!A299</f>
        <v>0</v>
      </c>
      <c r="B918">
        <v>1</v>
      </c>
      <c r="C918">
        <v>195</v>
      </c>
      <c r="D918">
        <v>0</v>
      </c>
      <c r="E918">
        <v>0</v>
      </c>
      <c r="F918">
        <v>22514</v>
      </c>
    </row>
    <row r="919" spans="1:6" x14ac:dyDescent="0.25">
      <c r="A919">
        <f>'Локальная смета 1(копия)'!B299</f>
        <v>1</v>
      </c>
      <c r="B919">
        <v>1</v>
      </c>
      <c r="C919">
        <v>195</v>
      </c>
      <c r="D919">
        <v>1</v>
      </c>
      <c r="E919">
        <v>0</v>
      </c>
      <c r="F919">
        <v>22514</v>
      </c>
    </row>
    <row r="920" spans="1:6" x14ac:dyDescent="0.25">
      <c r="A920" t="str">
        <f>'Локальная смета 1(копия)'!D299</f>
        <v>Трудозатраты рабочих</v>
      </c>
      <c r="B920">
        <v>1</v>
      </c>
      <c r="C920">
        <v>195</v>
      </c>
      <c r="D920">
        <v>2</v>
      </c>
      <c r="E920">
        <v>0</v>
      </c>
      <c r="F920">
        <v>22514</v>
      </c>
    </row>
    <row r="921" spans="1:6" x14ac:dyDescent="0.25">
      <c r="A921" t="str">
        <f>'Локальная смета 1(копия)'!H299</f>
        <v>чел.-ч</v>
      </c>
      <c r="B921">
        <v>1</v>
      </c>
      <c r="C921">
        <v>195</v>
      </c>
      <c r="D921">
        <v>3</v>
      </c>
      <c r="E921">
        <v>0</v>
      </c>
      <c r="F921">
        <v>22514</v>
      </c>
    </row>
    <row r="922" spans="1:6" x14ac:dyDescent="0.25">
      <c r="A922" s="5">
        <f>'Локальная смета 1(копия)'!M299</f>
        <v>308</v>
      </c>
      <c r="B922">
        <v>1</v>
      </c>
      <c r="C922">
        <v>195</v>
      </c>
      <c r="D922">
        <v>5</v>
      </c>
      <c r="E922">
        <v>0</v>
      </c>
      <c r="F922">
        <v>22514</v>
      </c>
    </row>
    <row r="923" spans="1:6" x14ac:dyDescent="0.25">
      <c r="A923">
        <f>'Локальная смета 1(копия)'!H300</f>
        <v>22.68329</v>
      </c>
      <c r="B923">
        <v>1</v>
      </c>
      <c r="C923">
        <v>195</v>
      </c>
      <c r="D923">
        <v>7</v>
      </c>
      <c r="E923">
        <v>0</v>
      </c>
      <c r="F923">
        <v>22514</v>
      </c>
    </row>
    <row r="924" spans="1:6" x14ac:dyDescent="0.25">
      <c r="A924" t="str">
        <f>'Локальная смета 1(копия)'!D300</f>
        <v>Средний разряд работы</v>
      </c>
      <c r="B924">
        <v>1</v>
      </c>
      <c r="C924">
        <v>195</v>
      </c>
      <c r="D924">
        <v>20</v>
      </c>
      <c r="E924">
        <v>0</v>
      </c>
      <c r="F924">
        <v>22514</v>
      </c>
    </row>
    <row r="925" spans="1:6" x14ac:dyDescent="0.25">
      <c r="A925" s="5">
        <f>'Локальная смета 1(копия)'!G300</f>
        <v>4</v>
      </c>
      <c r="B925">
        <v>1</v>
      </c>
      <c r="C925">
        <v>195</v>
      </c>
      <c r="D925">
        <v>21</v>
      </c>
      <c r="E925">
        <v>0</v>
      </c>
      <c r="F925">
        <v>22514</v>
      </c>
    </row>
    <row r="926" spans="1:6" x14ac:dyDescent="0.25">
      <c r="A926">
        <f>'Локальная смета 1(копия)'!A301</f>
        <v>88</v>
      </c>
      <c r="B926">
        <v>1</v>
      </c>
      <c r="C926">
        <v>181</v>
      </c>
      <c r="D926">
        <v>0</v>
      </c>
      <c r="E926">
        <v>0</v>
      </c>
      <c r="F926">
        <v>22511</v>
      </c>
    </row>
    <row r="927" spans="1:6" x14ac:dyDescent="0.25">
      <c r="A927" t="str">
        <f>'Локальная смета 1(копия)'!B301</f>
        <v>цена поставщика</v>
      </c>
      <c r="B927">
        <v>1</v>
      </c>
      <c r="C927">
        <v>181</v>
      </c>
      <c r="D927">
        <v>1</v>
      </c>
      <c r="E927">
        <v>0</v>
      </c>
      <c r="F927">
        <v>22511</v>
      </c>
    </row>
    <row r="928" spans="1:6" x14ac:dyDescent="0.25">
      <c r="A928" t="str">
        <f>'Локальная смета 1(копия)'!D301</f>
        <v xml:space="preserve">Герда-КВнг 4х(2х1) Э </v>
      </c>
      <c r="B928">
        <v>1</v>
      </c>
      <c r="C928">
        <v>181</v>
      </c>
      <c r="D928">
        <v>2</v>
      </c>
      <c r="E928">
        <v>0</v>
      </c>
      <c r="F928">
        <v>22511</v>
      </c>
    </row>
    <row r="929" spans="1:6" x14ac:dyDescent="0.25">
      <c r="A929" t="str">
        <f>'Локальная смета 1(копия)'!H301</f>
        <v>м</v>
      </c>
      <c r="B929">
        <v>1</v>
      </c>
      <c r="C929">
        <v>181</v>
      </c>
      <c r="D929">
        <v>3</v>
      </c>
      <c r="E929">
        <v>0</v>
      </c>
      <c r="F929">
        <v>22511</v>
      </c>
    </row>
    <row r="930" spans="1:6" x14ac:dyDescent="0.25">
      <c r="A930" s="5">
        <f>'Локальная смета 1(копия)'!L301</f>
        <v>20</v>
      </c>
      <c r="B930">
        <v>1</v>
      </c>
      <c r="C930">
        <v>181</v>
      </c>
      <c r="D930">
        <v>4</v>
      </c>
      <c r="E930">
        <v>0</v>
      </c>
      <c r="F930">
        <v>22511</v>
      </c>
    </row>
    <row r="931" spans="1:6" x14ac:dyDescent="0.25">
      <c r="A931" s="5">
        <f>'Локальная смета 1(копия)'!M301</f>
        <v>275</v>
      </c>
      <c r="B931">
        <v>1</v>
      </c>
      <c r="C931">
        <v>181</v>
      </c>
      <c r="D931">
        <v>5</v>
      </c>
      <c r="E931">
        <v>0</v>
      </c>
      <c r="F931">
        <v>22511</v>
      </c>
    </row>
    <row r="932" spans="1:6" x14ac:dyDescent="0.25">
      <c r="A932">
        <f>'Локальная смета 1(копия)'!A303</f>
        <v>89</v>
      </c>
      <c r="B932">
        <v>1</v>
      </c>
      <c r="C932">
        <v>182</v>
      </c>
      <c r="D932">
        <v>0</v>
      </c>
      <c r="E932">
        <v>0</v>
      </c>
      <c r="F932">
        <v>22511</v>
      </c>
    </row>
    <row r="933" spans="1:6" x14ac:dyDescent="0.25">
      <c r="A933" t="str">
        <f>'Локальная смета 1(копия)'!B303</f>
        <v>цена поставщика</v>
      </c>
      <c r="B933">
        <v>1</v>
      </c>
      <c r="C933">
        <v>182</v>
      </c>
      <c r="D933">
        <v>1</v>
      </c>
      <c r="E933">
        <v>0</v>
      </c>
      <c r="F933">
        <v>22511</v>
      </c>
    </row>
    <row r="934" spans="1:6" x14ac:dyDescent="0.25">
      <c r="A934" t="str">
        <f>'Локальная смета 1(копия)'!D303</f>
        <v xml:space="preserve">Кабель Герда-КВнг 7х(2х1) Э </v>
      </c>
      <c r="B934">
        <v>1</v>
      </c>
      <c r="C934">
        <v>182</v>
      </c>
      <c r="D934">
        <v>2</v>
      </c>
      <c r="E934">
        <v>0</v>
      </c>
      <c r="F934">
        <v>22511</v>
      </c>
    </row>
    <row r="935" spans="1:6" x14ac:dyDescent="0.25">
      <c r="A935" t="str">
        <f>'Локальная смета 1(копия)'!H303</f>
        <v>м</v>
      </c>
      <c r="B935">
        <v>1</v>
      </c>
      <c r="C935">
        <v>182</v>
      </c>
      <c r="D935">
        <v>3</v>
      </c>
      <c r="E935">
        <v>0</v>
      </c>
      <c r="F935">
        <v>22511</v>
      </c>
    </row>
    <row r="936" spans="1:6" x14ac:dyDescent="0.25">
      <c r="A936" s="5">
        <f>'Локальная смета 1(копия)'!L303</f>
        <v>20</v>
      </c>
      <c r="B936">
        <v>1</v>
      </c>
      <c r="C936">
        <v>182</v>
      </c>
      <c r="D936">
        <v>4</v>
      </c>
      <c r="E936">
        <v>0</v>
      </c>
      <c r="F936">
        <v>22511</v>
      </c>
    </row>
    <row r="937" spans="1:6" x14ac:dyDescent="0.25">
      <c r="A937" s="5">
        <f>'Локальная смета 1(копия)'!M303</f>
        <v>458</v>
      </c>
      <c r="B937">
        <v>1</v>
      </c>
      <c r="C937">
        <v>182</v>
      </c>
      <c r="D937">
        <v>5</v>
      </c>
      <c r="E937">
        <v>0</v>
      </c>
      <c r="F937">
        <v>22511</v>
      </c>
    </row>
    <row r="938" spans="1:6" x14ac:dyDescent="0.25">
      <c r="A938">
        <f>'Локальная смета 1(копия)'!A305</f>
        <v>90</v>
      </c>
      <c r="B938">
        <v>1</v>
      </c>
      <c r="C938">
        <v>183</v>
      </c>
      <c r="D938">
        <v>0</v>
      </c>
      <c r="E938">
        <v>0</v>
      </c>
      <c r="F938">
        <v>22511</v>
      </c>
    </row>
    <row r="939" spans="1:6" x14ac:dyDescent="0.25">
      <c r="A939" t="str">
        <f>'Локальная смета 1(копия)'!B305</f>
        <v>504-9001-063</v>
      </c>
      <c r="B939">
        <v>1</v>
      </c>
      <c r="C939">
        <v>183</v>
      </c>
      <c r="D939">
        <v>1</v>
      </c>
      <c r="E939">
        <v>0</v>
      </c>
      <c r="F939">
        <v>22511</v>
      </c>
    </row>
    <row r="940" spans="1:6" x14ac:dyDescent="0.25">
      <c r="A940" t="str">
        <f>'Локальная смета 1(копия)'!D305</f>
        <v>Кабель SAT-703 коаксиальный</v>
      </c>
      <c r="B940">
        <v>1</v>
      </c>
      <c r="C940">
        <v>183</v>
      </c>
      <c r="D940">
        <v>2</v>
      </c>
      <c r="E940">
        <v>0</v>
      </c>
      <c r="F940">
        <v>22511</v>
      </c>
    </row>
    <row r="941" spans="1:6" x14ac:dyDescent="0.25">
      <c r="A941" t="str">
        <f>'Локальная смета 1(копия)'!H305</f>
        <v>1000 м</v>
      </c>
      <c r="B941">
        <v>1</v>
      </c>
      <c r="C941">
        <v>183</v>
      </c>
      <c r="D941">
        <v>3</v>
      </c>
      <c r="E941">
        <v>0</v>
      </c>
      <c r="F941">
        <v>22511</v>
      </c>
    </row>
    <row r="942" spans="1:6" x14ac:dyDescent="0.25">
      <c r="A942" s="7">
        <f>'Локальная смета 1(копия)'!L305</f>
        <v>0.02</v>
      </c>
      <c r="B942">
        <v>1</v>
      </c>
      <c r="C942">
        <v>183</v>
      </c>
      <c r="D942">
        <v>4</v>
      </c>
      <c r="E942">
        <v>0</v>
      </c>
      <c r="F942">
        <v>22511</v>
      </c>
    </row>
    <row r="943" spans="1:6" x14ac:dyDescent="0.25">
      <c r="A943">
        <f>'Локальная смета 1(копия)'!M305</f>
        <v>19634.3</v>
      </c>
      <c r="B943">
        <v>1</v>
      </c>
      <c r="C943">
        <v>183</v>
      </c>
      <c r="D943">
        <v>5</v>
      </c>
      <c r="E943">
        <v>0</v>
      </c>
      <c r="F943">
        <v>22511</v>
      </c>
    </row>
    <row r="944" spans="1:6" x14ac:dyDescent="0.25">
      <c r="A944">
        <f>'Локальная смета 1(копия)'!A307</f>
        <v>91</v>
      </c>
      <c r="B944">
        <v>1</v>
      </c>
      <c r="C944">
        <v>184</v>
      </c>
      <c r="D944">
        <v>0</v>
      </c>
      <c r="E944">
        <v>0</v>
      </c>
      <c r="F944">
        <v>22511</v>
      </c>
    </row>
    <row r="945" spans="1:6" x14ac:dyDescent="0.25">
      <c r="A945" t="str">
        <f>'Локальная смета 1(копия)'!B307</f>
        <v>503-0021-002</v>
      </c>
      <c r="B945">
        <v>1</v>
      </c>
      <c r="C945">
        <v>184</v>
      </c>
      <c r="D945">
        <v>1</v>
      </c>
      <c r="E945">
        <v>0</v>
      </c>
      <c r="F945">
        <v>22511</v>
      </c>
    </row>
    <row r="946" spans="1:6" x14ac:dyDescent="0.25">
      <c r="A946" t="str">
        <f>'Локальная смета 1(копия)'!D307</f>
        <v>Кабель КВВГнг 4х1,5 мм2</v>
      </c>
      <c r="B946">
        <v>1</v>
      </c>
      <c r="C946">
        <v>184</v>
      </c>
      <c r="D946">
        <v>2</v>
      </c>
      <c r="E946">
        <v>0</v>
      </c>
      <c r="F946">
        <v>22511</v>
      </c>
    </row>
    <row r="947" spans="1:6" x14ac:dyDescent="0.25">
      <c r="A947" t="str">
        <f>'Локальная смета 1(копия)'!H307</f>
        <v>1000 м</v>
      </c>
      <c r="B947">
        <v>1</v>
      </c>
      <c r="C947">
        <v>184</v>
      </c>
      <c r="D947">
        <v>3</v>
      </c>
      <c r="E947">
        <v>0</v>
      </c>
      <c r="F947">
        <v>22511</v>
      </c>
    </row>
    <row r="948" spans="1:6" x14ac:dyDescent="0.25">
      <c r="A948" s="7">
        <f>'Локальная смета 1(копия)'!L307</f>
        <v>0.09</v>
      </c>
      <c r="B948">
        <v>1</v>
      </c>
      <c r="C948">
        <v>184</v>
      </c>
      <c r="D948">
        <v>4</v>
      </c>
      <c r="E948">
        <v>0</v>
      </c>
      <c r="F948">
        <v>22511</v>
      </c>
    </row>
    <row r="949" spans="1:6" x14ac:dyDescent="0.25">
      <c r="A949" s="7">
        <f>'Локальная смета 1(копия)'!M307</f>
        <v>33330.51</v>
      </c>
      <c r="B949">
        <v>1</v>
      </c>
      <c r="C949">
        <v>184</v>
      </c>
      <c r="D949">
        <v>5</v>
      </c>
      <c r="E949">
        <v>0</v>
      </c>
      <c r="F949">
        <v>22511</v>
      </c>
    </row>
    <row r="950" spans="1:6" x14ac:dyDescent="0.25">
      <c r="A950">
        <f>'Локальная смета 1(копия)'!A309</f>
        <v>92</v>
      </c>
      <c r="B950">
        <v>1</v>
      </c>
      <c r="C950">
        <v>185</v>
      </c>
      <c r="D950">
        <v>0</v>
      </c>
      <c r="E950">
        <v>0</v>
      </c>
      <c r="F950">
        <v>22502</v>
      </c>
    </row>
    <row r="951" spans="1:6" x14ac:dyDescent="0.25">
      <c r="A951" t="str">
        <f>'Локальная смета 1(копия)'!B309</f>
        <v>БЦ-8.09010201-01 ДИЗ№5</v>
      </c>
      <c r="B951">
        <v>1</v>
      </c>
      <c r="C951">
        <v>185</v>
      </c>
      <c r="D951">
        <v>1</v>
      </c>
      <c r="E951">
        <v>0</v>
      </c>
      <c r="F951">
        <v>22502</v>
      </c>
    </row>
    <row r="952" spans="1:6" x14ac:dyDescent="0.25">
      <c r="A952" t="str">
        <f>'Локальная смета 1(копия)'!D309</f>
        <v>Подключение контрольного кабеля с медными жилами с резиновой или полиэтиленовой изоляцией, количество жил - 4 шт.</v>
      </c>
      <c r="B952">
        <v>1</v>
      </c>
      <c r="C952">
        <v>185</v>
      </c>
      <c r="D952">
        <v>3</v>
      </c>
      <c r="E952">
        <v>0</v>
      </c>
      <c r="F952">
        <v>22502</v>
      </c>
    </row>
    <row r="953" spans="1:6" x14ac:dyDescent="0.25">
      <c r="A953" t="str">
        <f>'Локальная смета 1(копия)'!H309</f>
        <v>1 подключение кабеля с двух сторон</v>
      </c>
      <c r="B953">
        <v>1</v>
      </c>
      <c r="C953">
        <v>185</v>
      </c>
      <c r="D953">
        <v>4</v>
      </c>
      <c r="E953">
        <v>0</v>
      </c>
      <c r="F953">
        <v>22502</v>
      </c>
    </row>
    <row r="954" spans="1:6" x14ac:dyDescent="0.25">
      <c r="A954" s="5">
        <f>'Локальная смета 1(копия)'!L309</f>
        <v>3</v>
      </c>
      <c r="B954">
        <v>1</v>
      </c>
      <c r="C954">
        <v>185</v>
      </c>
      <c r="D954">
        <v>5</v>
      </c>
      <c r="E954">
        <v>0</v>
      </c>
      <c r="F954">
        <v>22502</v>
      </c>
    </row>
    <row r="955" spans="1:6" x14ac:dyDescent="0.25">
      <c r="A955">
        <f>'Локальная смета 1(копия)'!A311</f>
        <v>0</v>
      </c>
      <c r="B955">
        <v>1</v>
      </c>
      <c r="C955">
        <v>196</v>
      </c>
      <c r="D955">
        <v>0</v>
      </c>
      <c r="E955">
        <v>0</v>
      </c>
      <c r="F955">
        <v>22514</v>
      </c>
    </row>
    <row r="956" spans="1:6" x14ac:dyDescent="0.25">
      <c r="A956">
        <f>'Локальная смета 1(копия)'!B311</f>
        <v>1</v>
      </c>
      <c r="B956">
        <v>1</v>
      </c>
      <c r="C956">
        <v>196</v>
      </c>
      <c r="D956">
        <v>1</v>
      </c>
      <c r="E956">
        <v>0</v>
      </c>
      <c r="F956">
        <v>22514</v>
      </c>
    </row>
    <row r="957" spans="1:6" x14ac:dyDescent="0.25">
      <c r="A957" t="str">
        <f>'Локальная смета 1(копия)'!D311</f>
        <v>Трудозатраты рабочих</v>
      </c>
      <c r="B957">
        <v>1</v>
      </c>
      <c r="C957">
        <v>196</v>
      </c>
      <c r="D957">
        <v>2</v>
      </c>
      <c r="E957">
        <v>0</v>
      </c>
      <c r="F957">
        <v>22514</v>
      </c>
    </row>
    <row r="958" spans="1:6" x14ac:dyDescent="0.25">
      <c r="A958" t="str">
        <f>'Локальная смета 1(копия)'!H311</f>
        <v>чел.-ч</v>
      </c>
      <c r="B958">
        <v>1</v>
      </c>
      <c r="C958">
        <v>196</v>
      </c>
      <c r="D958">
        <v>3</v>
      </c>
      <c r="E958">
        <v>0</v>
      </c>
      <c r="F958">
        <v>22514</v>
      </c>
    </row>
    <row r="959" spans="1:6" x14ac:dyDescent="0.25">
      <c r="A959" s="5">
        <f>'Локальная смета 1(копия)'!M311</f>
        <v>352</v>
      </c>
      <c r="B959">
        <v>1</v>
      </c>
      <c r="C959">
        <v>196</v>
      </c>
      <c r="D959">
        <v>5</v>
      </c>
      <c r="E959">
        <v>0</v>
      </c>
      <c r="F959">
        <v>22514</v>
      </c>
    </row>
    <row r="960" spans="1:6" x14ac:dyDescent="0.25">
      <c r="A960">
        <f>'Локальная смета 1(копия)'!H312</f>
        <v>1.2263999999999999</v>
      </c>
      <c r="B960">
        <v>1</v>
      </c>
      <c r="C960">
        <v>196</v>
      </c>
      <c r="D960">
        <v>7</v>
      </c>
      <c r="E960">
        <v>0</v>
      </c>
      <c r="F960">
        <v>22514</v>
      </c>
    </row>
    <row r="961" spans="1:6" x14ac:dyDescent="0.25">
      <c r="A961" t="str">
        <f>'Локальная смета 1(копия)'!D312</f>
        <v>Средний разряд работы</v>
      </c>
      <c r="B961">
        <v>1</v>
      </c>
      <c r="C961">
        <v>196</v>
      </c>
      <c r="D961">
        <v>20</v>
      </c>
      <c r="E961">
        <v>0</v>
      </c>
      <c r="F961">
        <v>22514</v>
      </c>
    </row>
    <row r="962" spans="1:6" x14ac:dyDescent="0.25">
      <c r="A962" s="5">
        <f>'Локальная смета 1(копия)'!G312</f>
        <v>5</v>
      </c>
      <c r="B962">
        <v>1</v>
      </c>
      <c r="C962">
        <v>196</v>
      </c>
      <c r="D962">
        <v>21</v>
      </c>
      <c r="E962">
        <v>0</v>
      </c>
      <c r="F962">
        <v>22514</v>
      </c>
    </row>
    <row r="963" spans="1:6" x14ac:dyDescent="0.25">
      <c r="A963">
        <f>'Локальная смета 1(копия)'!A313</f>
        <v>93</v>
      </c>
      <c r="B963">
        <v>1</v>
      </c>
      <c r="C963">
        <v>186</v>
      </c>
      <c r="D963">
        <v>0</v>
      </c>
      <c r="E963">
        <v>0</v>
      </c>
      <c r="F963">
        <v>22502</v>
      </c>
    </row>
    <row r="964" spans="1:6" x14ac:dyDescent="0.25">
      <c r="A964" t="str">
        <f>'Локальная смета 1(копия)'!B313</f>
        <v>БЦ-8.09010202-01 ДИЗ№5</v>
      </c>
      <c r="B964">
        <v>1</v>
      </c>
      <c r="C964">
        <v>186</v>
      </c>
      <c r="D964">
        <v>1</v>
      </c>
      <c r="E964">
        <v>0</v>
      </c>
      <c r="F964">
        <v>22502</v>
      </c>
    </row>
    <row r="965" spans="1:6" x14ac:dyDescent="0.25">
      <c r="A965" t="str">
        <f>'Локальная смета 1(копия)'!D313</f>
        <v>Подключение контрольного кабеля с медными жилами с резиновой или полиэтиленовой изоляцией, количество жил - 7 шт.</v>
      </c>
      <c r="B965">
        <v>1</v>
      </c>
      <c r="C965">
        <v>186</v>
      </c>
      <c r="D965">
        <v>3</v>
      </c>
      <c r="E965">
        <v>0</v>
      </c>
      <c r="F965">
        <v>22502</v>
      </c>
    </row>
    <row r="966" spans="1:6" x14ac:dyDescent="0.25">
      <c r="A966" t="str">
        <f>'Локальная смета 1(копия)'!H313</f>
        <v>1 подключение кабеля с двух сторон</v>
      </c>
      <c r="B966">
        <v>1</v>
      </c>
      <c r="C966">
        <v>186</v>
      </c>
      <c r="D966">
        <v>4</v>
      </c>
      <c r="E966">
        <v>0</v>
      </c>
      <c r="F966">
        <v>22502</v>
      </c>
    </row>
    <row r="967" spans="1:6" x14ac:dyDescent="0.25">
      <c r="A967" s="5">
        <f>'Локальная смета 1(копия)'!L313</f>
        <v>1</v>
      </c>
      <c r="B967">
        <v>1</v>
      </c>
      <c r="C967">
        <v>186</v>
      </c>
      <c r="D967">
        <v>5</v>
      </c>
      <c r="E967">
        <v>0</v>
      </c>
      <c r="F967">
        <v>22502</v>
      </c>
    </row>
    <row r="968" spans="1:6" x14ac:dyDescent="0.25">
      <c r="A968">
        <f>'Локальная смета 1(копия)'!A315</f>
        <v>0</v>
      </c>
      <c r="B968">
        <v>1</v>
      </c>
      <c r="C968">
        <v>197</v>
      </c>
      <c r="D968">
        <v>0</v>
      </c>
      <c r="E968">
        <v>0</v>
      </c>
      <c r="F968">
        <v>22514</v>
      </c>
    </row>
    <row r="969" spans="1:6" x14ac:dyDescent="0.25">
      <c r="A969">
        <f>'Локальная смета 1(копия)'!B315</f>
        <v>1</v>
      </c>
      <c r="B969">
        <v>1</v>
      </c>
      <c r="C969">
        <v>197</v>
      </c>
      <c r="D969">
        <v>1</v>
      </c>
      <c r="E969">
        <v>0</v>
      </c>
      <c r="F969">
        <v>22514</v>
      </c>
    </row>
    <row r="970" spans="1:6" x14ac:dyDescent="0.25">
      <c r="A970" t="str">
        <f>'Локальная смета 1(копия)'!D315</f>
        <v>Трудозатраты рабочих</v>
      </c>
      <c r="B970">
        <v>1</v>
      </c>
      <c r="C970">
        <v>197</v>
      </c>
      <c r="D970">
        <v>2</v>
      </c>
      <c r="E970">
        <v>0</v>
      </c>
      <c r="F970">
        <v>22514</v>
      </c>
    </row>
    <row r="971" spans="1:6" x14ac:dyDescent="0.25">
      <c r="A971" t="str">
        <f>'Локальная смета 1(копия)'!H315</f>
        <v>чел.-ч</v>
      </c>
      <c r="B971">
        <v>1</v>
      </c>
      <c r="C971">
        <v>197</v>
      </c>
      <c r="D971">
        <v>3</v>
      </c>
      <c r="E971">
        <v>0</v>
      </c>
      <c r="F971">
        <v>22514</v>
      </c>
    </row>
    <row r="972" spans="1:6" x14ac:dyDescent="0.25">
      <c r="A972" s="5">
        <f>'Локальная смета 1(копия)'!M315</f>
        <v>352</v>
      </c>
      <c r="B972">
        <v>1</v>
      </c>
      <c r="C972">
        <v>197</v>
      </c>
      <c r="D972">
        <v>5</v>
      </c>
      <c r="E972">
        <v>0</v>
      </c>
      <c r="F972">
        <v>22514</v>
      </c>
    </row>
    <row r="973" spans="1:6" x14ac:dyDescent="0.25">
      <c r="A973">
        <f>'Локальная смета 1(копия)'!H316</f>
        <v>1.6352</v>
      </c>
      <c r="B973">
        <v>1</v>
      </c>
      <c r="C973">
        <v>197</v>
      </c>
      <c r="D973">
        <v>7</v>
      </c>
      <c r="E973">
        <v>0</v>
      </c>
      <c r="F973">
        <v>22514</v>
      </c>
    </row>
    <row r="974" spans="1:6" x14ac:dyDescent="0.25">
      <c r="A974" t="str">
        <f>'Локальная смета 1(копия)'!D316</f>
        <v>Средний разряд работы</v>
      </c>
      <c r="B974">
        <v>1</v>
      </c>
      <c r="C974">
        <v>197</v>
      </c>
      <c r="D974">
        <v>20</v>
      </c>
      <c r="E974">
        <v>0</v>
      </c>
      <c r="F974">
        <v>22514</v>
      </c>
    </row>
    <row r="975" spans="1:6" x14ac:dyDescent="0.25">
      <c r="A975" s="5">
        <f>'Локальная смета 1(копия)'!G316</f>
        <v>5</v>
      </c>
      <c r="B975">
        <v>1</v>
      </c>
      <c r="C975">
        <v>197</v>
      </c>
      <c r="D975">
        <v>21</v>
      </c>
      <c r="E975">
        <v>0</v>
      </c>
      <c r="F975">
        <v>22514</v>
      </c>
    </row>
    <row r="976" spans="1:6" x14ac:dyDescent="0.25">
      <c r="A976">
        <f>'Локальная смета 1(копия)'!A317</f>
        <v>94</v>
      </c>
      <c r="B976">
        <v>1</v>
      </c>
      <c r="C976">
        <v>187</v>
      </c>
      <c r="D976">
        <v>0</v>
      </c>
      <c r="E976">
        <v>0</v>
      </c>
      <c r="F976">
        <v>22502</v>
      </c>
    </row>
    <row r="977" spans="1:6" x14ac:dyDescent="0.25">
      <c r="A977" t="str">
        <f>'Локальная смета 1(копия)'!B317</f>
        <v>БЦ-5.08040308-02</v>
      </c>
      <c r="B977">
        <v>1</v>
      </c>
      <c r="C977">
        <v>187</v>
      </c>
      <c r="D977">
        <v>1</v>
      </c>
      <c r="E977">
        <v>0</v>
      </c>
      <c r="F977">
        <v>22502</v>
      </c>
    </row>
    <row r="978" spans="1:6" x14ac:dyDescent="0.25">
      <c r="A978" t="str">
        <f>'Локальная смета 1(копия)'!D317</f>
        <v>Замена силового кабеля. Масса 1 м кабеля свыше 3,5 до 4,0 кг. Вид прокладки: по металлическим конструкциям и в лотках с креплением на поворотах и в конце</v>
      </c>
      <c r="B978">
        <v>1</v>
      </c>
      <c r="C978">
        <v>187</v>
      </c>
      <c r="D978">
        <v>3</v>
      </c>
      <c r="E978">
        <v>0</v>
      </c>
      <c r="F978">
        <v>22502</v>
      </c>
    </row>
    <row r="979" spans="1:6" x14ac:dyDescent="0.25">
      <c r="A979" t="str">
        <f>'Локальная смета 1(копия)'!H317</f>
        <v>100 пог.м</v>
      </c>
      <c r="B979">
        <v>1</v>
      </c>
      <c r="C979">
        <v>187</v>
      </c>
      <c r="D979">
        <v>4</v>
      </c>
      <c r="E979">
        <v>0</v>
      </c>
      <c r="F979">
        <v>22502</v>
      </c>
    </row>
    <row r="980" spans="1:6" x14ac:dyDescent="0.25">
      <c r="A980">
        <f>'Локальная смета 1(копия)'!L317</f>
        <v>0.2</v>
      </c>
      <c r="B980">
        <v>1</v>
      </c>
      <c r="C980">
        <v>187</v>
      </c>
      <c r="D980">
        <v>5</v>
      </c>
      <c r="E980">
        <v>0</v>
      </c>
      <c r="F980">
        <v>22502</v>
      </c>
    </row>
    <row r="981" spans="1:6" x14ac:dyDescent="0.25">
      <c r="A981">
        <f>'Локальная смета 1(копия)'!A319</f>
        <v>0</v>
      </c>
      <c r="B981">
        <v>1</v>
      </c>
      <c r="C981">
        <v>198</v>
      </c>
      <c r="D981">
        <v>0</v>
      </c>
      <c r="E981">
        <v>0</v>
      </c>
      <c r="F981">
        <v>22514</v>
      </c>
    </row>
    <row r="982" spans="1:6" x14ac:dyDescent="0.25">
      <c r="A982">
        <f>'Локальная смета 1(копия)'!B319</f>
        <v>1</v>
      </c>
      <c r="B982">
        <v>1</v>
      </c>
      <c r="C982">
        <v>198</v>
      </c>
      <c r="D982">
        <v>1</v>
      </c>
      <c r="E982">
        <v>0</v>
      </c>
      <c r="F982">
        <v>22514</v>
      </c>
    </row>
    <row r="983" spans="1:6" x14ac:dyDescent="0.25">
      <c r="A983" t="str">
        <f>'Локальная смета 1(копия)'!D319</f>
        <v>Трудозатраты рабочих</v>
      </c>
      <c r="B983">
        <v>1</v>
      </c>
      <c r="C983">
        <v>198</v>
      </c>
      <c r="D983">
        <v>2</v>
      </c>
      <c r="E983">
        <v>0</v>
      </c>
      <c r="F983">
        <v>22514</v>
      </c>
    </row>
    <row r="984" spans="1:6" x14ac:dyDescent="0.25">
      <c r="A984" t="str">
        <f>'Локальная смета 1(копия)'!H319</f>
        <v>чел.-ч</v>
      </c>
      <c r="B984">
        <v>1</v>
      </c>
      <c r="C984">
        <v>198</v>
      </c>
      <c r="D984">
        <v>3</v>
      </c>
      <c r="E984">
        <v>0</v>
      </c>
      <c r="F984">
        <v>22514</v>
      </c>
    </row>
    <row r="985" spans="1:6" x14ac:dyDescent="0.25">
      <c r="A985" s="5">
        <f>'Локальная смета 1(копия)'!M319</f>
        <v>308</v>
      </c>
      <c r="B985">
        <v>1</v>
      </c>
      <c r="C985">
        <v>198</v>
      </c>
      <c r="D985">
        <v>5</v>
      </c>
      <c r="E985">
        <v>0</v>
      </c>
      <c r="F985">
        <v>22514</v>
      </c>
    </row>
    <row r="986" spans="1:6" x14ac:dyDescent="0.25">
      <c r="A986">
        <f>'Локальная смета 1(копия)'!H320</f>
        <v>40.900440000000003</v>
      </c>
      <c r="B986">
        <v>1</v>
      </c>
      <c r="C986">
        <v>198</v>
      </c>
      <c r="D986">
        <v>7</v>
      </c>
      <c r="E986">
        <v>0</v>
      </c>
      <c r="F986">
        <v>22514</v>
      </c>
    </row>
    <row r="987" spans="1:6" x14ac:dyDescent="0.25">
      <c r="A987" t="str">
        <f>'Локальная смета 1(копия)'!D320</f>
        <v>Средний разряд работы</v>
      </c>
      <c r="B987">
        <v>1</v>
      </c>
      <c r="C987">
        <v>198</v>
      </c>
      <c r="D987">
        <v>20</v>
      </c>
      <c r="E987">
        <v>0</v>
      </c>
      <c r="F987">
        <v>22514</v>
      </c>
    </row>
    <row r="988" spans="1:6" x14ac:dyDescent="0.25">
      <c r="A988" s="5">
        <f>'Локальная смета 1(копия)'!G320</f>
        <v>4</v>
      </c>
      <c r="B988">
        <v>1</v>
      </c>
      <c r="C988">
        <v>198</v>
      </c>
      <c r="D988">
        <v>21</v>
      </c>
      <c r="E988">
        <v>0</v>
      </c>
      <c r="F988">
        <v>22514</v>
      </c>
    </row>
    <row r="989" spans="1:6" x14ac:dyDescent="0.25">
      <c r="A989">
        <f>'Локальная смета 1(копия)'!A321</f>
        <v>95</v>
      </c>
      <c r="B989">
        <v>1</v>
      </c>
      <c r="C989">
        <v>188</v>
      </c>
      <c r="D989">
        <v>0</v>
      </c>
      <c r="E989">
        <v>0</v>
      </c>
      <c r="F989">
        <v>22511</v>
      </c>
    </row>
    <row r="990" spans="1:6" x14ac:dyDescent="0.25">
      <c r="A990" t="str">
        <f>'Локальная смета 1(копия)'!B321</f>
        <v>501-0626-003</v>
      </c>
      <c r="B990">
        <v>1</v>
      </c>
      <c r="C990">
        <v>188</v>
      </c>
      <c r="D990">
        <v>1</v>
      </c>
      <c r="E990">
        <v>0</v>
      </c>
      <c r="F990">
        <v>22511</v>
      </c>
    </row>
    <row r="991" spans="1:6" x14ac:dyDescent="0.25">
      <c r="A991" t="str">
        <f>'Локальная смета 1(копия)'!D321</f>
        <v>Кабель силовой ВВГ 5х 10 мм2 0,66КВ</v>
      </c>
      <c r="B991">
        <v>1</v>
      </c>
      <c r="C991">
        <v>188</v>
      </c>
      <c r="D991">
        <v>2</v>
      </c>
      <c r="E991">
        <v>0</v>
      </c>
      <c r="F991">
        <v>22511</v>
      </c>
    </row>
    <row r="992" spans="1:6" x14ac:dyDescent="0.25">
      <c r="A992" t="str">
        <f>'Локальная смета 1(копия)'!H321</f>
        <v>1000 м</v>
      </c>
      <c r="B992">
        <v>1</v>
      </c>
      <c r="C992">
        <v>188</v>
      </c>
      <c r="D992">
        <v>3</v>
      </c>
      <c r="E992">
        <v>0</v>
      </c>
      <c r="F992">
        <v>22511</v>
      </c>
    </row>
    <row r="993" spans="1:6" x14ac:dyDescent="0.25">
      <c r="A993" s="7">
        <f>'Локальная смета 1(копия)'!L321</f>
        <v>0.02</v>
      </c>
      <c r="B993">
        <v>1</v>
      </c>
      <c r="C993">
        <v>188</v>
      </c>
      <c r="D993">
        <v>4</v>
      </c>
      <c r="E993">
        <v>0</v>
      </c>
      <c r="F993">
        <v>22511</v>
      </c>
    </row>
    <row r="994" spans="1:6" x14ac:dyDescent="0.25">
      <c r="A994" s="7">
        <f>'Локальная смета 1(копия)'!M321</f>
        <v>223866.99</v>
      </c>
      <c r="B994">
        <v>1</v>
      </c>
      <c r="C994">
        <v>188</v>
      </c>
      <c r="D994">
        <v>5</v>
      </c>
      <c r="E994">
        <v>0</v>
      </c>
      <c r="F994">
        <v>22511</v>
      </c>
    </row>
    <row r="995" spans="1:6" x14ac:dyDescent="0.25">
      <c r="A995">
        <f>'Локальная смета 1(копия)'!A323</f>
        <v>96</v>
      </c>
      <c r="B995">
        <v>1</v>
      </c>
      <c r="C995">
        <v>189</v>
      </c>
      <c r="D995">
        <v>0</v>
      </c>
      <c r="E995">
        <v>0</v>
      </c>
      <c r="F995">
        <v>22502</v>
      </c>
    </row>
    <row r="996" spans="1:6" x14ac:dyDescent="0.25">
      <c r="A996" t="str">
        <f>'Локальная смета 1(копия)'!B323</f>
        <v>БЦ-8.09010202-01 ДИЗ№5</v>
      </c>
      <c r="B996">
        <v>1</v>
      </c>
      <c r="C996">
        <v>189</v>
      </c>
      <c r="D996">
        <v>1</v>
      </c>
      <c r="E996">
        <v>0</v>
      </c>
      <c r="F996">
        <v>22502</v>
      </c>
    </row>
    <row r="997" spans="1:6" x14ac:dyDescent="0.25">
      <c r="A997" t="str">
        <f>'Локальная смета 1(копия)'!D323</f>
        <v>Подключение контрольного кабеля с медными жилами с резиновой или полиэтиленовой изоляцией, количество жил - 7 шт.</v>
      </c>
      <c r="B997">
        <v>1</v>
      </c>
      <c r="C997">
        <v>189</v>
      </c>
      <c r="D997">
        <v>3</v>
      </c>
      <c r="E997">
        <v>0</v>
      </c>
      <c r="F997">
        <v>22502</v>
      </c>
    </row>
    <row r="998" spans="1:6" x14ac:dyDescent="0.25">
      <c r="A998" t="str">
        <f>'Локальная смета 1(копия)'!H323</f>
        <v>1 подключение кабеля с двух сторон</v>
      </c>
      <c r="B998">
        <v>1</v>
      </c>
      <c r="C998">
        <v>189</v>
      </c>
      <c r="D998">
        <v>4</v>
      </c>
      <c r="E998">
        <v>0</v>
      </c>
      <c r="F998">
        <v>22502</v>
      </c>
    </row>
    <row r="999" spans="1:6" x14ac:dyDescent="0.25">
      <c r="A999" s="5">
        <f>'Локальная смета 1(копия)'!L323</f>
        <v>1</v>
      </c>
      <c r="B999">
        <v>1</v>
      </c>
      <c r="C999">
        <v>189</v>
      </c>
      <c r="D999">
        <v>5</v>
      </c>
      <c r="E999">
        <v>0</v>
      </c>
      <c r="F999">
        <v>22502</v>
      </c>
    </row>
    <row r="1000" spans="1:6" x14ac:dyDescent="0.25">
      <c r="A1000">
        <f>'Локальная смета 1(копия)'!A325</f>
        <v>0</v>
      </c>
      <c r="B1000">
        <v>1</v>
      </c>
      <c r="C1000">
        <v>199</v>
      </c>
      <c r="D1000">
        <v>0</v>
      </c>
      <c r="E1000">
        <v>0</v>
      </c>
      <c r="F1000">
        <v>22514</v>
      </c>
    </row>
    <row r="1001" spans="1:6" x14ac:dyDescent="0.25">
      <c r="A1001">
        <f>'Локальная смета 1(копия)'!B325</f>
        <v>1</v>
      </c>
      <c r="B1001">
        <v>1</v>
      </c>
      <c r="C1001">
        <v>199</v>
      </c>
      <c r="D1001">
        <v>1</v>
      </c>
      <c r="E1001">
        <v>0</v>
      </c>
      <c r="F1001">
        <v>22514</v>
      </c>
    </row>
    <row r="1002" spans="1:6" x14ac:dyDescent="0.25">
      <c r="A1002" t="str">
        <f>'Локальная смета 1(копия)'!D325</f>
        <v>Трудозатраты рабочих</v>
      </c>
      <c r="B1002">
        <v>1</v>
      </c>
      <c r="C1002">
        <v>199</v>
      </c>
      <c r="D1002">
        <v>2</v>
      </c>
      <c r="E1002">
        <v>0</v>
      </c>
      <c r="F1002">
        <v>22514</v>
      </c>
    </row>
    <row r="1003" spans="1:6" x14ac:dyDescent="0.25">
      <c r="A1003" t="str">
        <f>'Локальная смета 1(копия)'!H325</f>
        <v>чел.-ч</v>
      </c>
      <c r="B1003">
        <v>1</v>
      </c>
      <c r="C1003">
        <v>199</v>
      </c>
      <c r="D1003">
        <v>3</v>
      </c>
      <c r="E1003">
        <v>0</v>
      </c>
      <c r="F1003">
        <v>22514</v>
      </c>
    </row>
    <row r="1004" spans="1:6" x14ac:dyDescent="0.25">
      <c r="A1004" s="5">
        <f>'Локальная смета 1(копия)'!M325</f>
        <v>352</v>
      </c>
      <c r="B1004">
        <v>1</v>
      </c>
      <c r="C1004">
        <v>199</v>
      </c>
      <c r="D1004">
        <v>5</v>
      </c>
      <c r="E1004">
        <v>0</v>
      </c>
      <c r="F1004">
        <v>22514</v>
      </c>
    </row>
    <row r="1005" spans="1:6" x14ac:dyDescent="0.25">
      <c r="A1005">
        <f>'Локальная смета 1(копия)'!H326</f>
        <v>1.6352</v>
      </c>
      <c r="B1005">
        <v>1</v>
      </c>
      <c r="C1005">
        <v>199</v>
      </c>
      <c r="D1005">
        <v>7</v>
      </c>
      <c r="E1005">
        <v>0</v>
      </c>
      <c r="F1005">
        <v>22514</v>
      </c>
    </row>
    <row r="1006" spans="1:6" x14ac:dyDescent="0.25">
      <c r="A1006" t="str">
        <f>'Локальная смета 1(копия)'!D326</f>
        <v>Средний разряд работы</v>
      </c>
      <c r="B1006">
        <v>1</v>
      </c>
      <c r="C1006">
        <v>199</v>
      </c>
      <c r="D1006">
        <v>20</v>
      </c>
      <c r="E1006">
        <v>0</v>
      </c>
      <c r="F1006">
        <v>22514</v>
      </c>
    </row>
    <row r="1007" spans="1:6" x14ac:dyDescent="0.25">
      <c r="A1007" s="5">
        <f>'Локальная смета 1(копия)'!G326</f>
        <v>5</v>
      </c>
      <c r="B1007">
        <v>1</v>
      </c>
      <c r="C1007">
        <v>199</v>
      </c>
      <c r="D1007">
        <v>21</v>
      </c>
      <c r="E1007">
        <v>0</v>
      </c>
      <c r="F1007">
        <v>22514</v>
      </c>
    </row>
    <row r="1008" spans="1:6" x14ac:dyDescent="0.25">
      <c r="A1008">
        <f>'Локальная смета 1(копия)'!A327</f>
        <v>97</v>
      </c>
      <c r="B1008">
        <v>1</v>
      </c>
      <c r="C1008">
        <v>190</v>
      </c>
      <c r="D1008">
        <v>0</v>
      </c>
      <c r="E1008">
        <v>0</v>
      </c>
      <c r="F1008">
        <v>22502</v>
      </c>
    </row>
    <row r="1009" spans="1:6" x14ac:dyDescent="0.25">
      <c r="A1009" t="str">
        <f>'Локальная смета 1(копия)'!B327</f>
        <v>БЦ-8.09030110-02</v>
      </c>
      <c r="B1009">
        <v>1</v>
      </c>
      <c r="C1009">
        <v>190</v>
      </c>
      <c r="D1009">
        <v>1</v>
      </c>
      <c r="E1009">
        <v>0</v>
      </c>
      <c r="F1009">
        <v>22502</v>
      </c>
    </row>
    <row r="1010" spans="1:6" x14ac:dyDescent="0.25">
      <c r="A1010" t="str">
        <f>'Локальная смета 1(копия)'!D327</f>
        <v>Снятие щита панельного с каркасом, размеры 2200х800х600 мм</v>
      </c>
      <c r="B1010">
        <v>1</v>
      </c>
      <c r="C1010">
        <v>190</v>
      </c>
      <c r="D1010">
        <v>3</v>
      </c>
      <c r="E1010">
        <v>0</v>
      </c>
      <c r="F1010">
        <v>22502</v>
      </c>
    </row>
    <row r="1011" spans="1:6" x14ac:dyDescent="0.25">
      <c r="A1011" t="str">
        <f>'Локальная смета 1(копия)'!H327</f>
        <v>1 шт.</v>
      </c>
      <c r="B1011">
        <v>1</v>
      </c>
      <c r="C1011">
        <v>190</v>
      </c>
      <c r="D1011">
        <v>4</v>
      </c>
      <c r="E1011">
        <v>0</v>
      </c>
      <c r="F1011">
        <v>22502</v>
      </c>
    </row>
    <row r="1012" spans="1:6" x14ac:dyDescent="0.25">
      <c r="A1012" s="5">
        <f>'Локальная смета 1(копия)'!L327</f>
        <v>1</v>
      </c>
      <c r="B1012">
        <v>1</v>
      </c>
      <c r="C1012">
        <v>190</v>
      </c>
      <c r="D1012">
        <v>5</v>
      </c>
      <c r="E1012">
        <v>0</v>
      </c>
      <c r="F1012">
        <v>22502</v>
      </c>
    </row>
    <row r="1013" spans="1:6" x14ac:dyDescent="0.25">
      <c r="A1013">
        <f>'Локальная смета 1(копия)'!A329</f>
        <v>0</v>
      </c>
      <c r="B1013">
        <v>1</v>
      </c>
      <c r="C1013">
        <v>200</v>
      </c>
      <c r="D1013">
        <v>0</v>
      </c>
      <c r="E1013">
        <v>0</v>
      </c>
      <c r="F1013">
        <v>22514</v>
      </c>
    </row>
    <row r="1014" spans="1:6" x14ac:dyDescent="0.25">
      <c r="A1014">
        <f>'Локальная смета 1(копия)'!B329</f>
        <v>1</v>
      </c>
      <c r="B1014">
        <v>1</v>
      </c>
      <c r="C1014">
        <v>200</v>
      </c>
      <c r="D1014">
        <v>1</v>
      </c>
      <c r="E1014">
        <v>0</v>
      </c>
      <c r="F1014">
        <v>22514</v>
      </c>
    </row>
    <row r="1015" spans="1:6" x14ac:dyDescent="0.25">
      <c r="A1015" t="str">
        <f>'Локальная смета 1(копия)'!D329</f>
        <v>Трудозатраты рабочих</v>
      </c>
      <c r="B1015">
        <v>1</v>
      </c>
      <c r="C1015">
        <v>200</v>
      </c>
      <c r="D1015">
        <v>2</v>
      </c>
      <c r="E1015">
        <v>0</v>
      </c>
      <c r="F1015">
        <v>22514</v>
      </c>
    </row>
    <row r="1016" spans="1:6" x14ac:dyDescent="0.25">
      <c r="A1016" t="str">
        <f>'Локальная смета 1(копия)'!H329</f>
        <v>чел.-ч</v>
      </c>
      <c r="B1016">
        <v>1</v>
      </c>
      <c r="C1016">
        <v>200</v>
      </c>
      <c r="D1016">
        <v>3</v>
      </c>
      <c r="E1016">
        <v>0</v>
      </c>
      <c r="F1016">
        <v>22514</v>
      </c>
    </row>
    <row r="1017" spans="1:6" x14ac:dyDescent="0.25">
      <c r="A1017" s="5">
        <f>'Локальная смета 1(копия)'!M329</f>
        <v>290</v>
      </c>
      <c r="B1017">
        <v>1</v>
      </c>
      <c r="C1017">
        <v>200</v>
      </c>
      <c r="D1017">
        <v>5</v>
      </c>
      <c r="E1017">
        <v>0</v>
      </c>
      <c r="F1017">
        <v>22514</v>
      </c>
    </row>
    <row r="1018" spans="1:6" x14ac:dyDescent="0.25">
      <c r="A1018">
        <f>'Локальная смета 1(копия)'!H330</f>
        <v>1.71696</v>
      </c>
      <c r="B1018">
        <v>1</v>
      </c>
      <c r="C1018">
        <v>200</v>
      </c>
      <c r="D1018">
        <v>7</v>
      </c>
      <c r="E1018">
        <v>0</v>
      </c>
      <c r="F1018">
        <v>22514</v>
      </c>
    </row>
    <row r="1019" spans="1:6" x14ac:dyDescent="0.25">
      <c r="A1019" t="str">
        <f>'Локальная смета 1(копия)'!D330</f>
        <v>Средний разряд работы</v>
      </c>
      <c r="B1019">
        <v>1</v>
      </c>
      <c r="C1019">
        <v>200</v>
      </c>
      <c r="D1019">
        <v>20</v>
      </c>
      <c r="E1019">
        <v>0</v>
      </c>
      <c r="F1019">
        <v>22514</v>
      </c>
    </row>
    <row r="1020" spans="1:6" x14ac:dyDescent="0.25">
      <c r="A1020">
        <f>'Локальная смета 1(копия)'!G330</f>
        <v>3.5</v>
      </c>
      <c r="B1020">
        <v>1</v>
      </c>
      <c r="C1020">
        <v>200</v>
      </c>
      <c r="D1020">
        <v>21</v>
      </c>
      <c r="E1020">
        <v>0</v>
      </c>
      <c r="F1020">
        <v>22514</v>
      </c>
    </row>
    <row r="1021" spans="1:6" x14ac:dyDescent="0.25">
      <c r="A1021">
        <f>'Локальная смета 1(копия)'!A331</f>
        <v>98</v>
      </c>
      <c r="B1021">
        <v>1</v>
      </c>
      <c r="C1021">
        <v>191</v>
      </c>
      <c r="D1021">
        <v>0</v>
      </c>
      <c r="E1021">
        <v>0</v>
      </c>
      <c r="F1021">
        <v>22502</v>
      </c>
    </row>
    <row r="1022" spans="1:6" x14ac:dyDescent="0.25">
      <c r="A1022" t="str">
        <f>'Локальная смета 1(копия)'!B331</f>
        <v>БЦ-8.09030110-02</v>
      </c>
      <c r="B1022">
        <v>1</v>
      </c>
      <c r="C1022">
        <v>191</v>
      </c>
      <c r="D1022">
        <v>1</v>
      </c>
      <c r="E1022">
        <v>0</v>
      </c>
      <c r="F1022">
        <v>22502</v>
      </c>
    </row>
    <row r="1023" spans="1:6" x14ac:dyDescent="0.25">
      <c r="A1023" t="str">
        <f>'Локальная смета 1(копия)'!D331</f>
        <v>Установка щита панельного с каркасом, размеры 2200х800х600 мм</v>
      </c>
      <c r="B1023">
        <v>1</v>
      </c>
      <c r="C1023">
        <v>191</v>
      </c>
      <c r="D1023">
        <v>3</v>
      </c>
      <c r="E1023">
        <v>0</v>
      </c>
      <c r="F1023">
        <v>22502</v>
      </c>
    </row>
    <row r="1024" spans="1:6" x14ac:dyDescent="0.25">
      <c r="A1024" t="str">
        <f>'Локальная смета 1(копия)'!H331</f>
        <v>1 шт.</v>
      </c>
      <c r="B1024">
        <v>1</v>
      </c>
      <c r="C1024">
        <v>191</v>
      </c>
      <c r="D1024">
        <v>4</v>
      </c>
      <c r="E1024">
        <v>0</v>
      </c>
      <c r="F1024">
        <v>22502</v>
      </c>
    </row>
    <row r="1025" spans="1:6" x14ac:dyDescent="0.25">
      <c r="A1025" s="5">
        <f>'Локальная смета 1(копия)'!L331</f>
        <v>1</v>
      </c>
      <c r="B1025">
        <v>1</v>
      </c>
      <c r="C1025">
        <v>191</v>
      </c>
      <c r="D1025">
        <v>5</v>
      </c>
      <c r="E1025">
        <v>0</v>
      </c>
      <c r="F1025">
        <v>22502</v>
      </c>
    </row>
    <row r="1026" spans="1:6" x14ac:dyDescent="0.25">
      <c r="A1026">
        <f>'Локальная смета 1(копия)'!A333</f>
        <v>0</v>
      </c>
      <c r="B1026">
        <v>1</v>
      </c>
      <c r="C1026">
        <v>201</v>
      </c>
      <c r="D1026">
        <v>0</v>
      </c>
      <c r="E1026">
        <v>0</v>
      </c>
      <c r="F1026">
        <v>22514</v>
      </c>
    </row>
    <row r="1027" spans="1:6" x14ac:dyDescent="0.25">
      <c r="A1027">
        <f>'Локальная смета 1(копия)'!B333</f>
        <v>1</v>
      </c>
      <c r="B1027">
        <v>1</v>
      </c>
      <c r="C1027">
        <v>201</v>
      </c>
      <c r="D1027">
        <v>1</v>
      </c>
      <c r="E1027">
        <v>0</v>
      </c>
      <c r="F1027">
        <v>22514</v>
      </c>
    </row>
    <row r="1028" spans="1:6" x14ac:dyDescent="0.25">
      <c r="A1028" t="str">
        <f>'Локальная смета 1(копия)'!D333</f>
        <v>Трудозатраты рабочих</v>
      </c>
      <c r="B1028">
        <v>1</v>
      </c>
      <c r="C1028">
        <v>201</v>
      </c>
      <c r="D1028">
        <v>2</v>
      </c>
      <c r="E1028">
        <v>0</v>
      </c>
      <c r="F1028">
        <v>22514</v>
      </c>
    </row>
    <row r="1029" spans="1:6" x14ac:dyDescent="0.25">
      <c r="A1029" t="str">
        <f>'Локальная смета 1(копия)'!H333</f>
        <v>чел.-ч</v>
      </c>
      <c r="B1029">
        <v>1</v>
      </c>
      <c r="C1029">
        <v>201</v>
      </c>
      <c r="D1029">
        <v>3</v>
      </c>
      <c r="E1029">
        <v>0</v>
      </c>
      <c r="F1029">
        <v>22514</v>
      </c>
    </row>
    <row r="1030" spans="1:6" x14ac:dyDescent="0.25">
      <c r="A1030" s="5">
        <f>'Локальная смета 1(копия)'!M333</f>
        <v>290</v>
      </c>
      <c r="B1030">
        <v>1</v>
      </c>
      <c r="C1030">
        <v>201</v>
      </c>
      <c r="D1030">
        <v>5</v>
      </c>
      <c r="E1030">
        <v>0</v>
      </c>
      <c r="F1030">
        <v>22514</v>
      </c>
    </row>
    <row r="1031" spans="1:6" x14ac:dyDescent="0.25">
      <c r="A1031">
        <f>'Локальная смета 1(копия)'!H334</f>
        <v>4.2923999999999998</v>
      </c>
      <c r="B1031">
        <v>1</v>
      </c>
      <c r="C1031">
        <v>201</v>
      </c>
      <c r="D1031">
        <v>7</v>
      </c>
      <c r="E1031">
        <v>0</v>
      </c>
      <c r="F1031">
        <v>22514</v>
      </c>
    </row>
    <row r="1032" spans="1:6" x14ac:dyDescent="0.25">
      <c r="A1032" t="str">
        <f>'Локальная смета 1(копия)'!D334</f>
        <v>Средний разряд работы</v>
      </c>
      <c r="B1032">
        <v>1</v>
      </c>
      <c r="C1032">
        <v>201</v>
      </c>
      <c r="D1032">
        <v>20</v>
      </c>
      <c r="E1032">
        <v>0</v>
      </c>
      <c r="F1032">
        <v>22514</v>
      </c>
    </row>
    <row r="1033" spans="1:6" x14ac:dyDescent="0.25">
      <c r="A1033">
        <f>'Локальная смета 1(копия)'!G334</f>
        <v>3.5</v>
      </c>
      <c r="B1033">
        <v>1</v>
      </c>
      <c r="C1033">
        <v>201</v>
      </c>
      <c r="D1033">
        <v>21</v>
      </c>
      <c r="E1033">
        <v>0</v>
      </c>
      <c r="F1033">
        <v>22514</v>
      </c>
    </row>
    <row r="1034" spans="1:6" x14ac:dyDescent="0.25">
      <c r="A1034">
        <f>'Локальная смета 1(копия)'!A335</f>
        <v>99</v>
      </c>
      <c r="B1034">
        <v>1</v>
      </c>
      <c r="C1034">
        <v>331</v>
      </c>
      <c r="D1034">
        <v>0</v>
      </c>
      <c r="E1034">
        <v>0</v>
      </c>
      <c r="F1034">
        <v>22502</v>
      </c>
    </row>
    <row r="1035" spans="1:6" x14ac:dyDescent="0.25">
      <c r="A1035" t="str">
        <f>'Локальная смета 1(копия)'!B335</f>
        <v>БЦ-8.02010316-03 ДИЗ№5</v>
      </c>
      <c r="B1035">
        <v>1</v>
      </c>
      <c r="C1035">
        <v>331</v>
      </c>
      <c r="D1035">
        <v>1</v>
      </c>
      <c r="E1035">
        <v>0</v>
      </c>
      <c r="F1035">
        <v>22502</v>
      </c>
    </row>
    <row r="1036" spans="1:6" x14ac:dyDescent="0.25">
      <c r="A1036" t="str">
        <f>'Локальная смета 1(копия)'!D335</f>
        <v>Установки химического анализа: установка дистанционного контроля содержания окиси азота в уходящих газах. III группа сложности ремонтно-наладочных работ</v>
      </c>
      <c r="B1036">
        <v>1</v>
      </c>
      <c r="C1036">
        <v>331</v>
      </c>
      <c r="D1036">
        <v>3</v>
      </c>
      <c r="E1036">
        <v>0</v>
      </c>
      <c r="F1036">
        <v>22502</v>
      </c>
    </row>
    <row r="1037" spans="1:6" x14ac:dyDescent="0.25">
      <c r="A1037" t="str">
        <f>'Локальная смета 1(копия)'!H335</f>
        <v>1 шт.</v>
      </c>
      <c r="B1037">
        <v>1</v>
      </c>
      <c r="C1037">
        <v>331</v>
      </c>
      <c r="D1037">
        <v>4</v>
      </c>
      <c r="E1037">
        <v>0</v>
      </c>
      <c r="F1037">
        <v>22502</v>
      </c>
    </row>
    <row r="1038" spans="1:6" x14ac:dyDescent="0.25">
      <c r="A1038" s="5">
        <f>'Локальная смета 1(копия)'!L335</f>
        <v>1</v>
      </c>
      <c r="B1038">
        <v>1</v>
      </c>
      <c r="C1038">
        <v>331</v>
      </c>
      <c r="D1038">
        <v>5</v>
      </c>
      <c r="E1038">
        <v>0</v>
      </c>
      <c r="F1038">
        <v>22502</v>
      </c>
    </row>
    <row r="1039" spans="1:6" x14ac:dyDescent="0.25">
      <c r="A1039">
        <f>'Локальная смета 1(копия)'!A337</f>
        <v>0</v>
      </c>
      <c r="B1039">
        <v>1</v>
      </c>
      <c r="C1039">
        <v>332</v>
      </c>
      <c r="D1039">
        <v>0</v>
      </c>
      <c r="E1039">
        <v>0</v>
      </c>
      <c r="F1039">
        <v>22514</v>
      </c>
    </row>
    <row r="1040" spans="1:6" x14ac:dyDescent="0.25">
      <c r="A1040">
        <f>'Локальная смета 1(копия)'!B337</f>
        <v>1</v>
      </c>
      <c r="B1040">
        <v>1</v>
      </c>
      <c r="C1040">
        <v>332</v>
      </c>
      <c r="D1040">
        <v>1</v>
      </c>
      <c r="E1040">
        <v>0</v>
      </c>
      <c r="F1040">
        <v>22514</v>
      </c>
    </row>
    <row r="1041" spans="1:6" x14ac:dyDescent="0.25">
      <c r="A1041" t="str">
        <f>'Локальная смета 1(копия)'!D337</f>
        <v>Трудозатраты рабочих</v>
      </c>
      <c r="B1041">
        <v>1</v>
      </c>
      <c r="C1041">
        <v>332</v>
      </c>
      <c r="D1041">
        <v>2</v>
      </c>
      <c r="E1041">
        <v>0</v>
      </c>
      <c r="F1041">
        <v>22514</v>
      </c>
    </row>
    <row r="1042" spans="1:6" x14ac:dyDescent="0.25">
      <c r="A1042" t="str">
        <f>'Локальная смета 1(копия)'!H337</f>
        <v>чел.-ч</v>
      </c>
      <c r="B1042">
        <v>1</v>
      </c>
      <c r="C1042">
        <v>332</v>
      </c>
      <c r="D1042">
        <v>3</v>
      </c>
      <c r="E1042">
        <v>0</v>
      </c>
      <c r="F1042">
        <v>22514</v>
      </c>
    </row>
    <row r="1043" spans="1:6" x14ac:dyDescent="0.25">
      <c r="A1043" s="5">
        <f>'Локальная смета 1(копия)'!M337</f>
        <v>330</v>
      </c>
      <c r="B1043">
        <v>1</v>
      </c>
      <c r="C1043">
        <v>332</v>
      </c>
      <c r="D1043">
        <v>5</v>
      </c>
      <c r="E1043">
        <v>0</v>
      </c>
      <c r="F1043">
        <v>22514</v>
      </c>
    </row>
    <row r="1044" spans="1:6" x14ac:dyDescent="0.25">
      <c r="A1044">
        <f>'Локальная смета 1(копия)'!H338</f>
        <v>65.918999999999997</v>
      </c>
      <c r="B1044">
        <v>1</v>
      </c>
      <c r="C1044">
        <v>332</v>
      </c>
      <c r="D1044">
        <v>7</v>
      </c>
      <c r="E1044">
        <v>0</v>
      </c>
      <c r="F1044">
        <v>22514</v>
      </c>
    </row>
    <row r="1045" spans="1:6" x14ac:dyDescent="0.25">
      <c r="A1045" t="str">
        <f>'Локальная смета 1(копия)'!D338</f>
        <v>Средний разряд работы</v>
      </c>
      <c r="B1045">
        <v>1</v>
      </c>
      <c r="C1045">
        <v>332</v>
      </c>
      <c r="D1045">
        <v>20</v>
      </c>
      <c r="E1045">
        <v>0</v>
      </c>
      <c r="F1045">
        <v>22514</v>
      </c>
    </row>
    <row r="1046" spans="1:6" x14ac:dyDescent="0.25">
      <c r="A1046">
        <f>'Локальная смета 1(копия)'!G338</f>
        <v>4.5</v>
      </c>
      <c r="B1046">
        <v>1</v>
      </c>
      <c r="C1046">
        <v>332</v>
      </c>
      <c r="D1046">
        <v>21</v>
      </c>
      <c r="E1046">
        <v>0</v>
      </c>
      <c r="F1046">
        <v>22514</v>
      </c>
    </row>
    <row r="1047" spans="1:6" x14ac:dyDescent="0.25">
      <c r="A1047" t="str">
        <f>'Локальная смета 1(копия)'!A339</f>
        <v>Ремонт кабельной трассы к бакам аккумуляторам № 1-4</v>
      </c>
      <c r="B1047">
        <v>1</v>
      </c>
      <c r="C1047">
        <v>202</v>
      </c>
      <c r="D1047">
        <v>0</v>
      </c>
      <c r="E1047">
        <v>0</v>
      </c>
      <c r="F1047">
        <v>22507</v>
      </c>
    </row>
    <row r="1048" spans="1:6" x14ac:dyDescent="0.25">
      <c r="A1048">
        <f>'Локальная смета 1(копия)'!A340</f>
        <v>100</v>
      </c>
      <c r="B1048">
        <v>1</v>
      </c>
      <c r="C1048">
        <v>229</v>
      </c>
      <c r="D1048">
        <v>0</v>
      </c>
      <c r="E1048">
        <v>0</v>
      </c>
      <c r="F1048">
        <v>22502</v>
      </c>
    </row>
    <row r="1049" spans="1:6" x14ac:dyDescent="0.25">
      <c r="A1049" t="str">
        <f>'Локальная смета 1(копия)'!B340</f>
        <v xml:space="preserve">БЦ-1.06010201-01 </v>
      </c>
      <c r="B1049">
        <v>1</v>
      </c>
      <c r="C1049">
        <v>229</v>
      </c>
      <c r="D1049">
        <v>1</v>
      </c>
      <c r="E1049">
        <v>0</v>
      </c>
      <c r="F1049">
        <v>22502</v>
      </c>
    </row>
    <row r="1050" spans="1:6" x14ac:dyDescent="0.25">
      <c r="A1050" t="str">
        <f>'Локальная смета 1(копия)'!D340</f>
        <v>Сборка и разборка инвентарных и металлических лесов</v>
      </c>
      <c r="B1050">
        <v>1</v>
      </c>
      <c r="C1050">
        <v>229</v>
      </c>
      <c r="D1050">
        <v>3</v>
      </c>
      <c r="E1050">
        <v>0</v>
      </c>
      <c r="F1050">
        <v>22502</v>
      </c>
    </row>
    <row r="1051" spans="1:6" x14ac:dyDescent="0.25">
      <c r="A1051" t="str">
        <f>'Локальная смета 1(копия)'!H340</f>
        <v>1 т</v>
      </c>
      <c r="B1051">
        <v>1</v>
      </c>
      <c r="C1051">
        <v>229</v>
      </c>
      <c r="D1051">
        <v>4</v>
      </c>
      <c r="E1051">
        <v>0</v>
      </c>
      <c r="F1051">
        <v>22502</v>
      </c>
    </row>
    <row r="1052" spans="1:6" x14ac:dyDescent="0.25">
      <c r="A1052" s="5">
        <f>'Локальная смета 1(копия)'!L340</f>
        <v>3</v>
      </c>
      <c r="B1052">
        <v>1</v>
      </c>
      <c r="C1052">
        <v>229</v>
      </c>
      <c r="D1052">
        <v>5</v>
      </c>
      <c r="E1052">
        <v>0</v>
      </c>
      <c r="F1052">
        <v>22502</v>
      </c>
    </row>
    <row r="1053" spans="1:6" x14ac:dyDescent="0.25">
      <c r="A1053">
        <f>'Локальная смета 1(копия)'!A342</f>
        <v>0</v>
      </c>
      <c r="B1053">
        <v>1</v>
      </c>
      <c r="C1053">
        <v>230</v>
      </c>
      <c r="D1053">
        <v>0</v>
      </c>
      <c r="E1053">
        <v>0</v>
      </c>
      <c r="F1053">
        <v>22514</v>
      </c>
    </row>
    <row r="1054" spans="1:6" x14ac:dyDescent="0.25">
      <c r="A1054">
        <f>'Локальная смета 1(копия)'!B342</f>
        <v>1</v>
      </c>
      <c r="B1054">
        <v>1</v>
      </c>
      <c r="C1054">
        <v>230</v>
      </c>
      <c r="D1054">
        <v>1</v>
      </c>
      <c r="E1054">
        <v>0</v>
      </c>
      <c r="F1054">
        <v>22514</v>
      </c>
    </row>
    <row r="1055" spans="1:6" x14ac:dyDescent="0.25">
      <c r="A1055" t="str">
        <f>'Локальная смета 1(копия)'!D342</f>
        <v>Трудозатраты рабочих</v>
      </c>
      <c r="B1055">
        <v>1</v>
      </c>
      <c r="C1055">
        <v>230</v>
      </c>
      <c r="D1055">
        <v>2</v>
      </c>
      <c r="E1055">
        <v>0</v>
      </c>
      <c r="F1055">
        <v>22514</v>
      </c>
    </row>
    <row r="1056" spans="1:6" x14ac:dyDescent="0.25">
      <c r="A1056" t="str">
        <f>'Локальная смета 1(копия)'!H342</f>
        <v>чел.-ч</v>
      </c>
      <c r="B1056">
        <v>1</v>
      </c>
      <c r="C1056">
        <v>230</v>
      </c>
      <c r="D1056">
        <v>3</v>
      </c>
      <c r="E1056">
        <v>0</v>
      </c>
      <c r="F1056">
        <v>22514</v>
      </c>
    </row>
    <row r="1057" spans="1:6" x14ac:dyDescent="0.25">
      <c r="A1057" s="5">
        <f>'Локальная смета 1(копия)'!M342</f>
        <v>308</v>
      </c>
      <c r="B1057">
        <v>1</v>
      </c>
      <c r="C1057">
        <v>230</v>
      </c>
      <c r="D1057">
        <v>5</v>
      </c>
      <c r="E1057">
        <v>0</v>
      </c>
      <c r="F1057">
        <v>22514</v>
      </c>
    </row>
    <row r="1058" spans="1:6" x14ac:dyDescent="0.25">
      <c r="A1058">
        <f>'Локальная смета 1(копия)'!H343</f>
        <v>29.36206</v>
      </c>
      <c r="B1058">
        <v>1</v>
      </c>
      <c r="C1058">
        <v>230</v>
      </c>
      <c r="D1058">
        <v>7</v>
      </c>
      <c r="E1058">
        <v>0</v>
      </c>
      <c r="F1058">
        <v>22514</v>
      </c>
    </row>
    <row r="1059" spans="1:6" x14ac:dyDescent="0.25">
      <c r="A1059" t="str">
        <f>'Локальная смета 1(копия)'!D343</f>
        <v>Средний разряд работы</v>
      </c>
      <c r="B1059">
        <v>1</v>
      </c>
      <c r="C1059">
        <v>230</v>
      </c>
      <c r="D1059">
        <v>20</v>
      </c>
      <c r="E1059">
        <v>0</v>
      </c>
      <c r="F1059">
        <v>22514</v>
      </c>
    </row>
    <row r="1060" spans="1:6" x14ac:dyDescent="0.25">
      <c r="A1060" s="5">
        <f>'Локальная смета 1(копия)'!G343</f>
        <v>4</v>
      </c>
      <c r="B1060">
        <v>1</v>
      </c>
      <c r="C1060">
        <v>230</v>
      </c>
      <c r="D1060">
        <v>21</v>
      </c>
      <c r="E1060">
        <v>0</v>
      </c>
      <c r="F1060">
        <v>22514</v>
      </c>
    </row>
    <row r="1061" spans="1:6" x14ac:dyDescent="0.25">
      <c r="A1061">
        <f>'Локальная смета 1(копия)'!A344</f>
        <v>101</v>
      </c>
      <c r="B1061">
        <v>1</v>
      </c>
      <c r="C1061">
        <v>206</v>
      </c>
      <c r="D1061">
        <v>0</v>
      </c>
      <c r="E1061">
        <v>0</v>
      </c>
      <c r="F1061">
        <v>22502</v>
      </c>
    </row>
    <row r="1062" spans="1:6" x14ac:dyDescent="0.25">
      <c r="A1062" t="str">
        <f>'Локальная смета 1(копия)'!B344</f>
        <v>БЦ-1.08030101-01 ДИЗ№1</v>
      </c>
      <c r="B1062">
        <v>1</v>
      </c>
      <c r="C1062">
        <v>206</v>
      </c>
      <c r="D1062">
        <v>1</v>
      </c>
      <c r="E1062">
        <v>0</v>
      </c>
      <c r="F1062">
        <v>22502</v>
      </c>
    </row>
    <row r="1063" spans="1:6" x14ac:dyDescent="0.25">
      <c r="A1063" t="str">
        <f>'Локальная смета 1(копия)'!D344</f>
        <v>Снятие элементов каркасов котла и другого оборудования, масса элемента до 0,05 т (кабельный короб ККБ)</v>
      </c>
      <c r="B1063">
        <v>1</v>
      </c>
      <c r="C1063">
        <v>206</v>
      </c>
      <c r="D1063">
        <v>3</v>
      </c>
      <c r="E1063">
        <v>0</v>
      </c>
      <c r="F1063">
        <v>22502</v>
      </c>
    </row>
    <row r="1064" spans="1:6" x14ac:dyDescent="0.25">
      <c r="A1064" t="str">
        <f>'Локальная смета 1(копия)'!H344</f>
        <v>1 т</v>
      </c>
      <c r="B1064">
        <v>1</v>
      </c>
      <c r="C1064">
        <v>206</v>
      </c>
      <c r="D1064">
        <v>4</v>
      </c>
      <c r="E1064">
        <v>0</v>
      </c>
      <c r="F1064">
        <v>22502</v>
      </c>
    </row>
    <row r="1065" spans="1:6" x14ac:dyDescent="0.25">
      <c r="A1065">
        <f>'Локальная смета 1(копия)'!L344</f>
        <v>1.1000000000000001</v>
      </c>
      <c r="B1065">
        <v>1</v>
      </c>
      <c r="C1065">
        <v>206</v>
      </c>
      <c r="D1065">
        <v>5</v>
      </c>
      <c r="E1065">
        <v>0</v>
      </c>
      <c r="F1065">
        <v>22502</v>
      </c>
    </row>
    <row r="1066" spans="1:6" x14ac:dyDescent="0.25">
      <c r="A1066">
        <f>'Локальная смета 1(копия)'!A346</f>
        <v>0</v>
      </c>
      <c r="B1066">
        <v>1</v>
      </c>
      <c r="C1066">
        <v>207</v>
      </c>
      <c r="D1066">
        <v>0</v>
      </c>
      <c r="E1066">
        <v>0</v>
      </c>
      <c r="F1066">
        <v>22514</v>
      </c>
    </row>
    <row r="1067" spans="1:6" x14ac:dyDescent="0.25">
      <c r="A1067">
        <f>'Локальная смета 1(копия)'!B346</f>
        <v>1</v>
      </c>
      <c r="B1067">
        <v>1</v>
      </c>
      <c r="C1067">
        <v>207</v>
      </c>
      <c r="D1067">
        <v>1</v>
      </c>
      <c r="E1067">
        <v>0</v>
      </c>
      <c r="F1067">
        <v>22514</v>
      </c>
    </row>
    <row r="1068" spans="1:6" x14ac:dyDescent="0.25">
      <c r="A1068" t="str">
        <f>'Локальная смета 1(копия)'!D346</f>
        <v>Трудозатраты рабочих</v>
      </c>
      <c r="B1068">
        <v>1</v>
      </c>
      <c r="C1068">
        <v>207</v>
      </c>
      <c r="D1068">
        <v>2</v>
      </c>
      <c r="E1068">
        <v>0</v>
      </c>
      <c r="F1068">
        <v>22514</v>
      </c>
    </row>
    <row r="1069" spans="1:6" x14ac:dyDescent="0.25">
      <c r="A1069" t="str">
        <f>'Локальная смета 1(копия)'!H346</f>
        <v>чел.-ч</v>
      </c>
      <c r="B1069">
        <v>1</v>
      </c>
      <c r="C1069">
        <v>207</v>
      </c>
      <c r="D1069">
        <v>3</v>
      </c>
      <c r="E1069">
        <v>0</v>
      </c>
      <c r="F1069">
        <v>22514</v>
      </c>
    </row>
    <row r="1070" spans="1:6" x14ac:dyDescent="0.25">
      <c r="A1070" s="5">
        <f>'Локальная смета 1(копия)'!M346</f>
        <v>301</v>
      </c>
      <c r="B1070">
        <v>1</v>
      </c>
      <c r="C1070">
        <v>207</v>
      </c>
      <c r="D1070">
        <v>5</v>
      </c>
      <c r="E1070">
        <v>0</v>
      </c>
      <c r="F1070">
        <v>22514</v>
      </c>
    </row>
    <row r="1071" spans="1:6" x14ac:dyDescent="0.25">
      <c r="A1071">
        <f>'Локальная смета 1(копия)'!H347</f>
        <v>42.557613000000003</v>
      </c>
      <c r="B1071">
        <v>1</v>
      </c>
      <c r="C1071">
        <v>207</v>
      </c>
      <c r="D1071">
        <v>7</v>
      </c>
      <c r="E1071">
        <v>0</v>
      </c>
      <c r="F1071">
        <v>22514</v>
      </c>
    </row>
    <row r="1072" spans="1:6" x14ac:dyDescent="0.25">
      <c r="A1072" t="str">
        <f>'Локальная смета 1(копия)'!D347</f>
        <v>Средний разряд работы</v>
      </c>
      <c r="B1072">
        <v>1</v>
      </c>
      <c r="C1072">
        <v>207</v>
      </c>
      <c r="D1072">
        <v>20</v>
      </c>
      <c r="E1072">
        <v>0</v>
      </c>
      <c r="F1072">
        <v>22514</v>
      </c>
    </row>
    <row r="1073" spans="1:6" x14ac:dyDescent="0.25">
      <c r="A1073">
        <f>'Локальная смета 1(копия)'!G347</f>
        <v>3.8</v>
      </c>
      <c r="B1073">
        <v>1</v>
      </c>
      <c r="C1073">
        <v>207</v>
      </c>
      <c r="D1073">
        <v>21</v>
      </c>
      <c r="E1073">
        <v>0</v>
      </c>
      <c r="F1073">
        <v>22514</v>
      </c>
    </row>
    <row r="1074" spans="1:6" x14ac:dyDescent="0.25">
      <c r="A1074">
        <f>'Локальная смета 1(копия)'!A348</f>
        <v>102</v>
      </c>
      <c r="B1074">
        <v>1</v>
      </c>
      <c r="C1074">
        <v>208</v>
      </c>
      <c r="D1074">
        <v>0</v>
      </c>
      <c r="E1074">
        <v>0</v>
      </c>
      <c r="F1074">
        <v>22502</v>
      </c>
    </row>
    <row r="1075" spans="1:6" x14ac:dyDescent="0.25">
      <c r="A1075" t="str">
        <f>'Локальная смета 1(копия)'!B348</f>
        <v>БЦ-5.08040305-02</v>
      </c>
      <c r="B1075">
        <v>1</v>
      </c>
      <c r="C1075">
        <v>208</v>
      </c>
      <c r="D1075">
        <v>1</v>
      </c>
      <c r="E1075">
        <v>0</v>
      </c>
      <c r="F1075">
        <v>22502</v>
      </c>
    </row>
    <row r="1076" spans="1:6" x14ac:dyDescent="0.25">
      <c r="A1076" t="str">
        <f>'Локальная смета 1(копия)'!D348</f>
        <v>Снятие силового кабеля. Масса 1 м кабеля свыше 2,0 до 2,5 кг. Вид прокладки: по металлическим конструкциям и в лотках с креплением на поворотах и в конце</v>
      </c>
      <c r="B1076">
        <v>1</v>
      </c>
      <c r="C1076">
        <v>208</v>
      </c>
      <c r="D1076">
        <v>3</v>
      </c>
      <c r="E1076">
        <v>0</v>
      </c>
      <c r="F1076">
        <v>22502</v>
      </c>
    </row>
    <row r="1077" spans="1:6" x14ac:dyDescent="0.25">
      <c r="A1077" t="str">
        <f>'Локальная смета 1(копия)'!H348</f>
        <v>100 пог.м</v>
      </c>
      <c r="B1077">
        <v>1</v>
      </c>
      <c r="C1077">
        <v>208</v>
      </c>
      <c r="D1077">
        <v>4</v>
      </c>
      <c r="E1077">
        <v>0</v>
      </c>
      <c r="F1077">
        <v>22502</v>
      </c>
    </row>
    <row r="1078" spans="1:6" x14ac:dyDescent="0.25">
      <c r="A1078">
        <f>'Локальная смета 1(копия)'!L348</f>
        <v>0.3</v>
      </c>
      <c r="B1078">
        <v>1</v>
      </c>
      <c r="C1078">
        <v>208</v>
      </c>
      <c r="D1078">
        <v>5</v>
      </c>
      <c r="E1078">
        <v>0</v>
      </c>
      <c r="F1078">
        <v>22502</v>
      </c>
    </row>
    <row r="1079" spans="1:6" x14ac:dyDescent="0.25">
      <c r="A1079">
        <f>'Локальная смета 1(копия)'!A350</f>
        <v>0</v>
      </c>
      <c r="B1079">
        <v>1</v>
      </c>
      <c r="C1079">
        <v>209</v>
      </c>
      <c r="D1079">
        <v>0</v>
      </c>
      <c r="E1079">
        <v>0</v>
      </c>
      <c r="F1079">
        <v>22514</v>
      </c>
    </row>
    <row r="1080" spans="1:6" x14ac:dyDescent="0.25">
      <c r="A1080">
        <f>'Локальная смета 1(копия)'!B350</f>
        <v>1</v>
      </c>
      <c r="B1080">
        <v>1</v>
      </c>
      <c r="C1080">
        <v>209</v>
      </c>
      <c r="D1080">
        <v>1</v>
      </c>
      <c r="E1080">
        <v>0</v>
      </c>
      <c r="F1080">
        <v>22514</v>
      </c>
    </row>
    <row r="1081" spans="1:6" x14ac:dyDescent="0.25">
      <c r="A1081" t="str">
        <f>'Локальная смета 1(копия)'!D350</f>
        <v>Трудозатраты рабочих</v>
      </c>
      <c r="B1081">
        <v>1</v>
      </c>
      <c r="C1081">
        <v>209</v>
      </c>
      <c r="D1081">
        <v>2</v>
      </c>
      <c r="E1081">
        <v>0</v>
      </c>
      <c r="F1081">
        <v>22514</v>
      </c>
    </row>
    <row r="1082" spans="1:6" x14ac:dyDescent="0.25">
      <c r="A1082" t="str">
        <f>'Локальная смета 1(копия)'!H350</f>
        <v>чел.-ч</v>
      </c>
      <c r="B1082">
        <v>1</v>
      </c>
      <c r="C1082">
        <v>209</v>
      </c>
      <c r="D1082">
        <v>3</v>
      </c>
      <c r="E1082">
        <v>0</v>
      </c>
      <c r="F1082">
        <v>22514</v>
      </c>
    </row>
    <row r="1083" spans="1:6" x14ac:dyDescent="0.25">
      <c r="A1083" s="5">
        <f>'Локальная смета 1(копия)'!M350</f>
        <v>308</v>
      </c>
      <c r="B1083">
        <v>1</v>
      </c>
      <c r="C1083">
        <v>209</v>
      </c>
      <c r="D1083">
        <v>5</v>
      </c>
      <c r="E1083">
        <v>0</v>
      </c>
      <c r="F1083">
        <v>22514</v>
      </c>
    </row>
    <row r="1084" spans="1:6" x14ac:dyDescent="0.25">
      <c r="A1084">
        <f>'Локальная смета 1(копия)'!H351</f>
        <v>11.916131999999999</v>
      </c>
      <c r="B1084">
        <v>1</v>
      </c>
      <c r="C1084">
        <v>209</v>
      </c>
      <c r="D1084">
        <v>7</v>
      </c>
      <c r="E1084">
        <v>0</v>
      </c>
      <c r="F1084">
        <v>22514</v>
      </c>
    </row>
    <row r="1085" spans="1:6" x14ac:dyDescent="0.25">
      <c r="A1085" t="str">
        <f>'Локальная смета 1(копия)'!D351</f>
        <v>Средний разряд работы</v>
      </c>
      <c r="B1085">
        <v>1</v>
      </c>
      <c r="C1085">
        <v>209</v>
      </c>
      <c r="D1085">
        <v>20</v>
      </c>
      <c r="E1085">
        <v>0</v>
      </c>
      <c r="F1085">
        <v>22514</v>
      </c>
    </row>
    <row r="1086" spans="1:6" x14ac:dyDescent="0.25">
      <c r="A1086" s="5">
        <f>'Локальная смета 1(копия)'!G351</f>
        <v>4</v>
      </c>
      <c r="B1086">
        <v>1</v>
      </c>
      <c r="C1086">
        <v>209</v>
      </c>
      <c r="D1086">
        <v>21</v>
      </c>
      <c r="E1086">
        <v>0</v>
      </c>
      <c r="F1086">
        <v>22514</v>
      </c>
    </row>
    <row r="1087" spans="1:6" x14ac:dyDescent="0.25">
      <c r="A1087">
        <f>'Локальная смета 1(копия)'!A352</f>
        <v>103</v>
      </c>
      <c r="B1087">
        <v>1</v>
      </c>
      <c r="C1087">
        <v>214</v>
      </c>
      <c r="D1087">
        <v>0</v>
      </c>
      <c r="E1087">
        <v>0</v>
      </c>
      <c r="F1087">
        <v>22502</v>
      </c>
    </row>
    <row r="1088" spans="1:6" x14ac:dyDescent="0.25">
      <c r="A1088" t="str">
        <f>'Локальная смета 1(копия)'!B352</f>
        <v>БЦ-5.08040309-02</v>
      </c>
      <c r="B1088">
        <v>1</v>
      </c>
      <c r="C1088">
        <v>214</v>
      </c>
      <c r="D1088">
        <v>1</v>
      </c>
      <c r="E1088">
        <v>0</v>
      </c>
      <c r="F1088">
        <v>22502</v>
      </c>
    </row>
    <row r="1089" spans="1:6" x14ac:dyDescent="0.25">
      <c r="A1089" t="str">
        <f>'Локальная смета 1(копия)'!D352</f>
        <v>Снятие силового кабеля. Масса 1 м кабеля свыше 4,0 до 4,5 кг. Вид прокладки: по металлическим конструкциям и в лотках с креплением на поворотах и в конце</v>
      </c>
      <c r="B1089">
        <v>1</v>
      </c>
      <c r="C1089">
        <v>214</v>
      </c>
      <c r="D1089">
        <v>3</v>
      </c>
      <c r="E1089">
        <v>0</v>
      </c>
      <c r="F1089">
        <v>22502</v>
      </c>
    </row>
    <row r="1090" spans="1:6" x14ac:dyDescent="0.25">
      <c r="A1090" t="str">
        <f>'Локальная смета 1(копия)'!H352</f>
        <v>100 пог.м</v>
      </c>
      <c r="B1090">
        <v>1</v>
      </c>
      <c r="C1090">
        <v>214</v>
      </c>
      <c r="D1090">
        <v>4</v>
      </c>
      <c r="E1090">
        <v>0</v>
      </c>
      <c r="F1090">
        <v>22502</v>
      </c>
    </row>
    <row r="1091" spans="1:6" x14ac:dyDescent="0.25">
      <c r="A1091">
        <f>'Локальная смета 1(копия)'!L352</f>
        <v>1.2</v>
      </c>
      <c r="B1091">
        <v>1</v>
      </c>
      <c r="C1091">
        <v>214</v>
      </c>
      <c r="D1091">
        <v>5</v>
      </c>
      <c r="E1091">
        <v>0</v>
      </c>
      <c r="F1091">
        <v>22502</v>
      </c>
    </row>
    <row r="1092" spans="1:6" x14ac:dyDescent="0.25">
      <c r="A1092">
        <f>'Локальная смета 1(копия)'!A354</f>
        <v>0</v>
      </c>
      <c r="B1092">
        <v>1</v>
      </c>
      <c r="C1092">
        <v>215</v>
      </c>
      <c r="D1092">
        <v>0</v>
      </c>
      <c r="E1092">
        <v>0</v>
      </c>
      <c r="F1092">
        <v>22514</v>
      </c>
    </row>
    <row r="1093" spans="1:6" x14ac:dyDescent="0.25">
      <c r="A1093">
        <f>'Локальная смета 1(копия)'!B354</f>
        <v>1</v>
      </c>
      <c r="B1093">
        <v>1</v>
      </c>
      <c r="C1093">
        <v>215</v>
      </c>
      <c r="D1093">
        <v>1</v>
      </c>
      <c r="E1093">
        <v>0</v>
      </c>
      <c r="F1093">
        <v>22514</v>
      </c>
    </row>
    <row r="1094" spans="1:6" x14ac:dyDescent="0.25">
      <c r="A1094" t="str">
        <f>'Локальная смета 1(копия)'!D354</f>
        <v>Трудозатраты рабочих</v>
      </c>
      <c r="B1094">
        <v>1</v>
      </c>
      <c r="C1094">
        <v>215</v>
      </c>
      <c r="D1094">
        <v>2</v>
      </c>
      <c r="E1094">
        <v>0</v>
      </c>
      <c r="F1094">
        <v>22514</v>
      </c>
    </row>
    <row r="1095" spans="1:6" x14ac:dyDescent="0.25">
      <c r="A1095" t="str">
        <f>'Локальная смета 1(копия)'!H354</f>
        <v>чел.-ч</v>
      </c>
      <c r="B1095">
        <v>1</v>
      </c>
      <c r="C1095">
        <v>215</v>
      </c>
      <c r="D1095">
        <v>3</v>
      </c>
      <c r="E1095">
        <v>0</v>
      </c>
      <c r="F1095">
        <v>22514</v>
      </c>
    </row>
    <row r="1096" spans="1:6" x14ac:dyDescent="0.25">
      <c r="A1096" s="5">
        <f>'Локальная смета 1(копия)'!M354</f>
        <v>308</v>
      </c>
      <c r="B1096">
        <v>1</v>
      </c>
      <c r="C1096">
        <v>215</v>
      </c>
      <c r="D1096">
        <v>5</v>
      </c>
      <c r="E1096">
        <v>0</v>
      </c>
      <c r="F1096">
        <v>22514</v>
      </c>
    </row>
    <row r="1097" spans="1:6" x14ac:dyDescent="0.25">
      <c r="A1097">
        <f>'Локальная смета 1(копия)'!H355</f>
        <v>15.356705</v>
      </c>
      <c r="B1097">
        <v>1</v>
      </c>
      <c r="C1097">
        <v>215</v>
      </c>
      <c r="D1097">
        <v>7</v>
      </c>
      <c r="E1097">
        <v>0</v>
      </c>
      <c r="F1097">
        <v>22514</v>
      </c>
    </row>
    <row r="1098" spans="1:6" x14ac:dyDescent="0.25">
      <c r="A1098" t="str">
        <f>'Локальная смета 1(копия)'!D355</f>
        <v>Средний разряд работы</v>
      </c>
      <c r="B1098">
        <v>1</v>
      </c>
      <c r="C1098">
        <v>215</v>
      </c>
      <c r="D1098">
        <v>20</v>
      </c>
      <c r="E1098">
        <v>0</v>
      </c>
      <c r="F1098">
        <v>22514</v>
      </c>
    </row>
    <row r="1099" spans="1:6" x14ac:dyDescent="0.25">
      <c r="A1099" s="5">
        <f>'Локальная смета 1(копия)'!G355</f>
        <v>4</v>
      </c>
      <c r="B1099">
        <v>1</v>
      </c>
      <c r="C1099">
        <v>215</v>
      </c>
      <c r="D1099">
        <v>21</v>
      </c>
      <c r="E1099">
        <v>0</v>
      </c>
      <c r="F1099">
        <v>22514</v>
      </c>
    </row>
    <row r="1100" spans="1:6" x14ac:dyDescent="0.25">
      <c r="A1100">
        <f>'Локальная смета 1(копия)'!A356</f>
        <v>104</v>
      </c>
      <c r="B1100">
        <v>1</v>
      </c>
      <c r="C1100">
        <v>218</v>
      </c>
      <c r="D1100">
        <v>0</v>
      </c>
      <c r="E1100">
        <v>0</v>
      </c>
      <c r="F1100">
        <v>22502</v>
      </c>
    </row>
    <row r="1101" spans="1:6" x14ac:dyDescent="0.25">
      <c r="A1101" t="str">
        <f>'Локальная смета 1(копия)'!B356</f>
        <v>БЦ-1.08030401-01 ДИЗ№1</v>
      </c>
      <c r="B1101">
        <v>1</v>
      </c>
      <c r="C1101">
        <v>218</v>
      </c>
      <c r="D1101">
        <v>1</v>
      </c>
      <c r="E1101">
        <v>0</v>
      </c>
      <c r="F1101">
        <v>22502</v>
      </c>
    </row>
    <row r="1102" spans="1:6" x14ac:dyDescent="0.25">
      <c r="A1102" t="str">
        <f>'Локальная смета 1(копия)'!D356</f>
        <v>Изготовление кронштейнов, рам и других мелких металлоконструкций</v>
      </c>
      <c r="B1102">
        <v>1</v>
      </c>
      <c r="C1102">
        <v>218</v>
      </c>
      <c r="D1102">
        <v>3</v>
      </c>
      <c r="E1102">
        <v>0</v>
      </c>
      <c r="F1102">
        <v>22502</v>
      </c>
    </row>
    <row r="1103" spans="1:6" x14ac:dyDescent="0.25">
      <c r="A1103" t="str">
        <f>'Локальная смета 1(копия)'!H356</f>
        <v>1 т</v>
      </c>
      <c r="B1103">
        <v>1</v>
      </c>
      <c r="C1103">
        <v>218</v>
      </c>
      <c r="D1103">
        <v>4</v>
      </c>
      <c r="E1103">
        <v>0</v>
      </c>
      <c r="F1103">
        <v>22502</v>
      </c>
    </row>
    <row r="1104" spans="1:6" x14ac:dyDescent="0.25">
      <c r="A1104">
        <f>'Локальная смета 1(копия)'!L356</f>
        <v>0.2</v>
      </c>
      <c r="B1104">
        <v>1</v>
      </c>
      <c r="C1104">
        <v>218</v>
      </c>
      <c r="D1104">
        <v>5</v>
      </c>
      <c r="E1104">
        <v>0</v>
      </c>
      <c r="F1104">
        <v>22502</v>
      </c>
    </row>
    <row r="1105" spans="1:6" x14ac:dyDescent="0.25">
      <c r="A1105">
        <f>'Локальная смета 1(копия)'!A358</f>
        <v>0</v>
      </c>
      <c r="B1105">
        <v>1</v>
      </c>
      <c r="C1105">
        <v>221</v>
      </c>
      <c r="D1105">
        <v>0</v>
      </c>
      <c r="E1105">
        <v>0</v>
      </c>
      <c r="F1105">
        <v>22514</v>
      </c>
    </row>
    <row r="1106" spans="1:6" x14ac:dyDescent="0.25">
      <c r="A1106">
        <f>'Локальная смета 1(копия)'!B358</f>
        <v>1</v>
      </c>
      <c r="B1106">
        <v>1</v>
      </c>
      <c r="C1106">
        <v>221</v>
      </c>
      <c r="D1106">
        <v>1</v>
      </c>
      <c r="E1106">
        <v>0</v>
      </c>
      <c r="F1106">
        <v>22514</v>
      </c>
    </row>
    <row r="1107" spans="1:6" x14ac:dyDescent="0.25">
      <c r="A1107" t="str">
        <f>'Локальная смета 1(копия)'!D358</f>
        <v>Трудозатраты рабочих</v>
      </c>
      <c r="B1107">
        <v>1</v>
      </c>
      <c r="C1107">
        <v>221</v>
      </c>
      <c r="D1107">
        <v>2</v>
      </c>
      <c r="E1107">
        <v>0</v>
      </c>
      <c r="F1107">
        <v>22514</v>
      </c>
    </row>
    <row r="1108" spans="1:6" x14ac:dyDescent="0.25">
      <c r="A1108" t="str">
        <f>'Локальная смета 1(копия)'!H358</f>
        <v>чел.-ч</v>
      </c>
      <c r="B1108">
        <v>1</v>
      </c>
      <c r="C1108">
        <v>221</v>
      </c>
      <c r="D1108">
        <v>3</v>
      </c>
      <c r="E1108">
        <v>0</v>
      </c>
      <c r="F1108">
        <v>22514</v>
      </c>
    </row>
    <row r="1109" spans="1:6" x14ac:dyDescent="0.25">
      <c r="A1109" s="5">
        <f>'Локальная смета 1(копия)'!M358</f>
        <v>290</v>
      </c>
      <c r="B1109">
        <v>1</v>
      </c>
      <c r="C1109">
        <v>221</v>
      </c>
      <c r="D1109">
        <v>5</v>
      </c>
      <c r="E1109">
        <v>0</v>
      </c>
      <c r="F1109">
        <v>22514</v>
      </c>
    </row>
    <row r="1110" spans="1:6" x14ac:dyDescent="0.25">
      <c r="A1110">
        <f>'Локальная смета 1(копия)'!H359</f>
        <v>113.71283</v>
      </c>
      <c r="B1110">
        <v>1</v>
      </c>
      <c r="C1110">
        <v>221</v>
      </c>
      <c r="D1110">
        <v>7</v>
      </c>
      <c r="E1110">
        <v>0</v>
      </c>
      <c r="F1110">
        <v>22514</v>
      </c>
    </row>
    <row r="1111" spans="1:6" x14ac:dyDescent="0.25">
      <c r="A1111" t="str">
        <f>'Локальная смета 1(копия)'!D359</f>
        <v>Средний разряд работы</v>
      </c>
      <c r="B1111">
        <v>1</v>
      </c>
      <c r="C1111">
        <v>221</v>
      </c>
      <c r="D1111">
        <v>20</v>
      </c>
      <c r="E1111">
        <v>0</v>
      </c>
      <c r="F1111">
        <v>22514</v>
      </c>
    </row>
    <row r="1112" spans="1:6" x14ac:dyDescent="0.25">
      <c r="A1112">
        <f>'Локальная смета 1(копия)'!G359</f>
        <v>3.5</v>
      </c>
      <c r="B1112">
        <v>1</v>
      </c>
      <c r="C1112">
        <v>221</v>
      </c>
      <c r="D1112">
        <v>21</v>
      </c>
      <c r="E1112">
        <v>0</v>
      </c>
      <c r="F1112">
        <v>22514</v>
      </c>
    </row>
    <row r="1113" spans="1:6" x14ac:dyDescent="0.25">
      <c r="A1113">
        <f>'Локальная смета 1(копия)'!A360</f>
        <v>105</v>
      </c>
      <c r="B1113">
        <v>1</v>
      </c>
      <c r="C1113">
        <v>219</v>
      </c>
      <c r="D1113">
        <v>0</v>
      </c>
      <c r="E1113">
        <v>0</v>
      </c>
      <c r="F1113">
        <v>22511</v>
      </c>
    </row>
    <row r="1114" spans="1:6" x14ac:dyDescent="0.25">
      <c r="A1114" t="str">
        <f>'Локальная смета 1(копия)'!B360</f>
        <v>101-9390-017</v>
      </c>
      <c r="B1114">
        <v>1</v>
      </c>
      <c r="C1114">
        <v>219</v>
      </c>
      <c r="D1114">
        <v>1</v>
      </c>
      <c r="E1114">
        <v>0</v>
      </c>
      <c r="F1114">
        <v>22511</v>
      </c>
    </row>
    <row r="1115" spans="1:6" x14ac:dyDescent="0.25">
      <c r="A1115" t="str">
        <f>'Локальная смета 1(копия)'!D360</f>
        <v>Сталь угловая равнополочная 63х63 мм, СТ3ПС</v>
      </c>
      <c r="B1115">
        <v>1</v>
      </c>
      <c r="C1115">
        <v>219</v>
      </c>
      <c r="D1115">
        <v>2</v>
      </c>
      <c r="E1115">
        <v>0</v>
      </c>
      <c r="F1115">
        <v>22511</v>
      </c>
    </row>
    <row r="1116" spans="1:6" x14ac:dyDescent="0.25">
      <c r="A1116" t="str">
        <f>'Локальная смета 1(копия)'!H360</f>
        <v>т</v>
      </c>
      <c r="B1116">
        <v>1</v>
      </c>
      <c r="C1116">
        <v>219</v>
      </c>
      <c r="D1116">
        <v>3</v>
      </c>
      <c r="E1116">
        <v>0</v>
      </c>
      <c r="F1116">
        <v>22511</v>
      </c>
    </row>
    <row r="1117" spans="1:6" x14ac:dyDescent="0.25">
      <c r="A1117">
        <f>'Локальная смета 1(копия)'!L360</f>
        <v>0.2</v>
      </c>
      <c r="B1117">
        <v>1</v>
      </c>
      <c r="C1117">
        <v>219</v>
      </c>
      <c r="D1117">
        <v>4</v>
      </c>
      <c r="E1117">
        <v>0</v>
      </c>
      <c r="F1117">
        <v>22511</v>
      </c>
    </row>
    <row r="1118" spans="1:6" x14ac:dyDescent="0.25">
      <c r="A1118" s="7">
        <f>'Локальная смета 1(копия)'!M360</f>
        <v>24053.45</v>
      </c>
      <c r="B1118">
        <v>1</v>
      </c>
      <c r="C1118">
        <v>219</v>
      </c>
      <c r="D1118">
        <v>5</v>
      </c>
      <c r="E1118">
        <v>0</v>
      </c>
      <c r="F1118">
        <v>22511</v>
      </c>
    </row>
    <row r="1119" spans="1:6" x14ac:dyDescent="0.25">
      <c r="A1119">
        <f>'Локальная смета 1(копия)'!A362</f>
        <v>106</v>
      </c>
      <c r="B1119">
        <v>1</v>
      </c>
      <c r="C1119">
        <v>220</v>
      </c>
      <c r="D1119">
        <v>0</v>
      </c>
      <c r="E1119">
        <v>0</v>
      </c>
      <c r="F1119">
        <v>22502</v>
      </c>
    </row>
    <row r="1120" spans="1:6" x14ac:dyDescent="0.25">
      <c r="A1120" t="str">
        <f>'Локальная смета 1(копия)'!B362</f>
        <v>БЦ-1.08030201-01 ДИЗ№1</v>
      </c>
      <c r="B1120">
        <v>1</v>
      </c>
      <c r="C1120">
        <v>220</v>
      </c>
      <c r="D1120">
        <v>1</v>
      </c>
      <c r="E1120">
        <v>0</v>
      </c>
      <c r="F1120">
        <v>22502</v>
      </c>
    </row>
    <row r="1121" spans="1:6" x14ac:dyDescent="0.25">
      <c r="A1121" t="str">
        <f>'Локальная смета 1(копия)'!D362</f>
        <v>Замена кронштейнов, рам и других мелких металлоконструкций, масса элемента до 0,02</v>
      </c>
      <c r="B1121">
        <v>1</v>
      </c>
      <c r="C1121">
        <v>220</v>
      </c>
      <c r="D1121">
        <v>3</v>
      </c>
      <c r="E1121">
        <v>0</v>
      </c>
      <c r="F1121">
        <v>22502</v>
      </c>
    </row>
    <row r="1122" spans="1:6" x14ac:dyDescent="0.25">
      <c r="A1122" t="str">
        <f>'Локальная смета 1(копия)'!H362</f>
        <v>1 т</v>
      </c>
      <c r="B1122">
        <v>1</v>
      </c>
      <c r="C1122">
        <v>220</v>
      </c>
      <c r="D1122">
        <v>4</v>
      </c>
      <c r="E1122">
        <v>0</v>
      </c>
      <c r="F1122">
        <v>22502</v>
      </c>
    </row>
    <row r="1123" spans="1:6" x14ac:dyDescent="0.25">
      <c r="A1123">
        <f>'Локальная смета 1(копия)'!L362</f>
        <v>0.2</v>
      </c>
      <c r="B1123">
        <v>1</v>
      </c>
      <c r="C1123">
        <v>220</v>
      </c>
      <c r="D1123">
        <v>5</v>
      </c>
      <c r="E1123">
        <v>0</v>
      </c>
      <c r="F1123">
        <v>22502</v>
      </c>
    </row>
    <row r="1124" spans="1:6" x14ac:dyDescent="0.25">
      <c r="A1124">
        <f>'Локальная смета 1(копия)'!A364</f>
        <v>0</v>
      </c>
      <c r="B1124">
        <v>1</v>
      </c>
      <c r="C1124">
        <v>222</v>
      </c>
      <c r="D1124">
        <v>0</v>
      </c>
      <c r="E1124">
        <v>0</v>
      </c>
      <c r="F1124">
        <v>22514</v>
      </c>
    </row>
    <row r="1125" spans="1:6" x14ac:dyDescent="0.25">
      <c r="A1125">
        <f>'Локальная смета 1(копия)'!B364</f>
        <v>1</v>
      </c>
      <c r="B1125">
        <v>1</v>
      </c>
      <c r="C1125">
        <v>222</v>
      </c>
      <c r="D1125">
        <v>1</v>
      </c>
      <c r="E1125">
        <v>0</v>
      </c>
      <c r="F1125">
        <v>22514</v>
      </c>
    </row>
    <row r="1126" spans="1:6" x14ac:dyDescent="0.25">
      <c r="A1126" t="str">
        <f>'Локальная смета 1(копия)'!D364</f>
        <v>Трудозатраты рабочих</v>
      </c>
      <c r="B1126">
        <v>1</v>
      </c>
      <c r="C1126">
        <v>222</v>
      </c>
      <c r="D1126">
        <v>2</v>
      </c>
      <c r="E1126">
        <v>0</v>
      </c>
      <c r="F1126">
        <v>22514</v>
      </c>
    </row>
    <row r="1127" spans="1:6" x14ac:dyDescent="0.25">
      <c r="A1127" t="str">
        <f>'Локальная смета 1(копия)'!H364</f>
        <v>чел.-ч</v>
      </c>
      <c r="B1127">
        <v>1</v>
      </c>
      <c r="C1127">
        <v>222</v>
      </c>
      <c r="D1127">
        <v>3</v>
      </c>
      <c r="E1127">
        <v>0</v>
      </c>
      <c r="F1127">
        <v>22514</v>
      </c>
    </row>
    <row r="1128" spans="1:6" x14ac:dyDescent="0.25">
      <c r="A1128" s="5">
        <f>'Локальная смета 1(копия)'!M364</f>
        <v>290</v>
      </c>
      <c r="B1128">
        <v>1</v>
      </c>
      <c r="C1128">
        <v>222</v>
      </c>
      <c r="D1128">
        <v>5</v>
      </c>
      <c r="E1128">
        <v>0</v>
      </c>
      <c r="F1128">
        <v>22514</v>
      </c>
    </row>
    <row r="1129" spans="1:6" x14ac:dyDescent="0.25">
      <c r="A1129">
        <f>'Локальная смета 1(копия)'!H365</f>
        <v>179.21280999999999</v>
      </c>
      <c r="B1129">
        <v>1</v>
      </c>
      <c r="C1129">
        <v>222</v>
      </c>
      <c r="D1129">
        <v>7</v>
      </c>
      <c r="E1129">
        <v>0</v>
      </c>
      <c r="F1129">
        <v>22514</v>
      </c>
    </row>
    <row r="1130" spans="1:6" x14ac:dyDescent="0.25">
      <c r="A1130" t="str">
        <f>'Локальная смета 1(копия)'!D365</f>
        <v>Средний разряд работы</v>
      </c>
      <c r="B1130">
        <v>1</v>
      </c>
      <c r="C1130">
        <v>222</v>
      </c>
      <c r="D1130">
        <v>20</v>
      </c>
      <c r="E1130">
        <v>0</v>
      </c>
      <c r="F1130">
        <v>22514</v>
      </c>
    </row>
    <row r="1131" spans="1:6" x14ac:dyDescent="0.25">
      <c r="A1131">
        <f>'Локальная смета 1(копия)'!G365</f>
        <v>3.5</v>
      </c>
      <c r="B1131">
        <v>1</v>
      </c>
      <c r="C1131">
        <v>222</v>
      </c>
      <c r="D1131">
        <v>21</v>
      </c>
      <c r="E1131">
        <v>0</v>
      </c>
      <c r="F1131">
        <v>22514</v>
      </c>
    </row>
    <row r="1132" spans="1:6" x14ac:dyDescent="0.25">
      <c r="A1132">
        <f>'Локальная смета 1(копия)'!A366</f>
        <v>107</v>
      </c>
      <c r="B1132">
        <v>1</v>
      </c>
      <c r="C1132">
        <v>203</v>
      </c>
      <c r="D1132">
        <v>0</v>
      </c>
      <c r="E1132">
        <v>0</v>
      </c>
      <c r="F1132">
        <v>22502</v>
      </c>
    </row>
    <row r="1133" spans="1:6" x14ac:dyDescent="0.25">
      <c r="A1133" t="str">
        <f>'Локальная смета 1(копия)'!B366</f>
        <v>БЦ-1.08030101-01 ДИЗ№1</v>
      </c>
      <c r="B1133">
        <v>1</v>
      </c>
      <c r="C1133">
        <v>203</v>
      </c>
      <c r="D1133">
        <v>1</v>
      </c>
      <c r="E1133">
        <v>0</v>
      </c>
      <c r="F1133">
        <v>22502</v>
      </c>
    </row>
    <row r="1134" spans="1:6" x14ac:dyDescent="0.25">
      <c r="A1134" t="str">
        <f>'Локальная смета 1(копия)'!D366</f>
        <v>Установка элементов каркасов котла и другого оборудования, масса элемента до 0,05 т (кабельный короб ККБ)</v>
      </c>
      <c r="B1134">
        <v>1</v>
      </c>
      <c r="C1134">
        <v>203</v>
      </c>
      <c r="D1134">
        <v>3</v>
      </c>
      <c r="E1134">
        <v>0</v>
      </c>
      <c r="F1134">
        <v>22502</v>
      </c>
    </row>
    <row r="1135" spans="1:6" x14ac:dyDescent="0.25">
      <c r="A1135" t="str">
        <f>'Локальная смета 1(копия)'!H366</f>
        <v>1 т</v>
      </c>
      <c r="B1135">
        <v>1</v>
      </c>
      <c r="C1135">
        <v>203</v>
      </c>
      <c r="D1135">
        <v>4</v>
      </c>
      <c r="E1135">
        <v>0</v>
      </c>
      <c r="F1135">
        <v>22502</v>
      </c>
    </row>
    <row r="1136" spans="1:6" x14ac:dyDescent="0.25">
      <c r="A1136">
        <f>'Локальная смета 1(копия)'!L366</f>
        <v>1.5</v>
      </c>
      <c r="B1136">
        <v>1</v>
      </c>
      <c r="C1136">
        <v>203</v>
      </c>
      <c r="D1136">
        <v>5</v>
      </c>
      <c r="E1136">
        <v>0</v>
      </c>
      <c r="F1136">
        <v>22502</v>
      </c>
    </row>
    <row r="1137" spans="1:6" x14ac:dyDescent="0.25">
      <c r="A1137">
        <f>'Локальная смета 1(копия)'!A368</f>
        <v>0</v>
      </c>
      <c r="B1137">
        <v>1</v>
      </c>
      <c r="C1137">
        <v>204</v>
      </c>
      <c r="D1137">
        <v>0</v>
      </c>
      <c r="E1137">
        <v>0</v>
      </c>
      <c r="F1137">
        <v>22514</v>
      </c>
    </row>
    <row r="1138" spans="1:6" x14ac:dyDescent="0.25">
      <c r="A1138">
        <f>'Локальная смета 1(копия)'!B368</f>
        <v>1</v>
      </c>
      <c r="B1138">
        <v>1</v>
      </c>
      <c r="C1138">
        <v>204</v>
      </c>
      <c r="D1138">
        <v>1</v>
      </c>
      <c r="E1138">
        <v>0</v>
      </c>
      <c r="F1138">
        <v>22514</v>
      </c>
    </row>
    <row r="1139" spans="1:6" x14ac:dyDescent="0.25">
      <c r="A1139" t="str">
        <f>'Локальная смета 1(копия)'!D368</f>
        <v>Трудозатраты рабочих</v>
      </c>
      <c r="B1139">
        <v>1</v>
      </c>
      <c r="C1139">
        <v>204</v>
      </c>
      <c r="D1139">
        <v>2</v>
      </c>
      <c r="E1139">
        <v>0</v>
      </c>
      <c r="F1139">
        <v>22514</v>
      </c>
    </row>
    <row r="1140" spans="1:6" x14ac:dyDescent="0.25">
      <c r="A1140" t="str">
        <f>'Локальная смета 1(копия)'!H368</f>
        <v>чел.-ч</v>
      </c>
      <c r="B1140">
        <v>1</v>
      </c>
      <c r="C1140">
        <v>204</v>
      </c>
      <c r="D1140">
        <v>3</v>
      </c>
      <c r="E1140">
        <v>0</v>
      </c>
      <c r="F1140">
        <v>22514</v>
      </c>
    </row>
    <row r="1141" spans="1:6" x14ac:dyDescent="0.25">
      <c r="A1141" s="5">
        <f>'Локальная смета 1(копия)'!M368</f>
        <v>301</v>
      </c>
      <c r="B1141">
        <v>1</v>
      </c>
      <c r="C1141">
        <v>204</v>
      </c>
      <c r="D1141">
        <v>5</v>
      </c>
      <c r="E1141">
        <v>0</v>
      </c>
      <c r="F1141">
        <v>22514</v>
      </c>
    </row>
    <row r="1142" spans="1:6" x14ac:dyDescent="0.25">
      <c r="A1142">
        <f>'Локальная смета 1(копия)'!H369</f>
        <v>141.85871</v>
      </c>
      <c r="B1142">
        <v>1</v>
      </c>
      <c r="C1142">
        <v>204</v>
      </c>
      <c r="D1142">
        <v>7</v>
      </c>
      <c r="E1142">
        <v>0</v>
      </c>
      <c r="F1142">
        <v>22514</v>
      </c>
    </row>
    <row r="1143" spans="1:6" x14ac:dyDescent="0.25">
      <c r="A1143" t="str">
        <f>'Локальная смета 1(копия)'!D369</f>
        <v>Средний разряд работы</v>
      </c>
      <c r="B1143">
        <v>1</v>
      </c>
      <c r="C1143">
        <v>204</v>
      </c>
      <c r="D1143">
        <v>20</v>
      </c>
      <c r="E1143">
        <v>0</v>
      </c>
      <c r="F1143">
        <v>22514</v>
      </c>
    </row>
    <row r="1144" spans="1:6" x14ac:dyDescent="0.25">
      <c r="A1144">
        <f>'Локальная смета 1(копия)'!G369</f>
        <v>3.8</v>
      </c>
      <c r="B1144">
        <v>1</v>
      </c>
      <c r="C1144">
        <v>204</v>
      </c>
      <c r="D1144">
        <v>21</v>
      </c>
      <c r="E1144">
        <v>0</v>
      </c>
      <c r="F1144">
        <v>22514</v>
      </c>
    </row>
    <row r="1145" spans="1:6" x14ac:dyDescent="0.25">
      <c r="A1145">
        <f>'Локальная смета 1(копия)'!A370</f>
        <v>108</v>
      </c>
      <c r="B1145">
        <v>1</v>
      </c>
      <c r="C1145">
        <v>205</v>
      </c>
      <c r="D1145">
        <v>0</v>
      </c>
      <c r="E1145">
        <v>0</v>
      </c>
      <c r="F1145">
        <v>22511</v>
      </c>
    </row>
    <row r="1146" spans="1:6" x14ac:dyDescent="0.25">
      <c r="A1146" t="str">
        <f>'Локальная смета 1(копия)'!B370</f>
        <v>цена поставщика</v>
      </c>
      <c r="B1146">
        <v>1</v>
      </c>
      <c r="C1146">
        <v>205</v>
      </c>
      <c r="D1146">
        <v>1</v>
      </c>
      <c r="E1146">
        <v>0</v>
      </c>
      <c r="F1146">
        <v>22511</v>
      </c>
    </row>
    <row r="1147" spans="1:6" x14ac:dyDescent="0.25">
      <c r="A1147" t="str">
        <f>'Локальная смета 1(копия)'!D370</f>
        <v>Короб кабельный ККБ-П-0,65/0,4-2</v>
      </c>
      <c r="B1147">
        <v>1</v>
      </c>
      <c r="C1147">
        <v>205</v>
      </c>
      <c r="D1147">
        <v>2</v>
      </c>
      <c r="E1147">
        <v>0</v>
      </c>
      <c r="F1147">
        <v>22511</v>
      </c>
    </row>
    <row r="1148" spans="1:6" x14ac:dyDescent="0.25">
      <c r="A1148" t="str">
        <f>'Локальная смета 1(копия)'!H370</f>
        <v>шт</v>
      </c>
      <c r="B1148">
        <v>1</v>
      </c>
      <c r="C1148">
        <v>205</v>
      </c>
      <c r="D1148">
        <v>3</v>
      </c>
      <c r="E1148">
        <v>0</v>
      </c>
      <c r="F1148">
        <v>22511</v>
      </c>
    </row>
    <row r="1149" spans="1:6" x14ac:dyDescent="0.25">
      <c r="A1149" s="5">
        <f>'Локальная смета 1(копия)'!L370</f>
        <v>15</v>
      </c>
      <c r="B1149">
        <v>1</v>
      </c>
      <c r="C1149">
        <v>205</v>
      </c>
      <c r="D1149">
        <v>4</v>
      </c>
      <c r="E1149">
        <v>0</v>
      </c>
      <c r="F1149">
        <v>22511</v>
      </c>
    </row>
    <row r="1150" spans="1:6" x14ac:dyDescent="0.25">
      <c r="A1150" s="5">
        <f>'Локальная смета 1(копия)'!M370</f>
        <v>8980</v>
      </c>
      <c r="B1150">
        <v>1</v>
      </c>
      <c r="C1150">
        <v>205</v>
      </c>
      <c r="D1150">
        <v>5</v>
      </c>
      <c r="E1150">
        <v>0</v>
      </c>
      <c r="F1150">
        <v>22511</v>
      </c>
    </row>
    <row r="1151" spans="1:6" x14ac:dyDescent="0.25">
      <c r="A1151">
        <f>'Локальная смета 1(копия)'!A372</f>
        <v>109</v>
      </c>
      <c r="B1151">
        <v>1</v>
      </c>
      <c r="C1151">
        <v>216</v>
      </c>
      <c r="D1151">
        <v>0</v>
      </c>
      <c r="E1151">
        <v>0</v>
      </c>
      <c r="F1151">
        <v>22502</v>
      </c>
    </row>
    <row r="1152" spans="1:6" x14ac:dyDescent="0.25">
      <c r="A1152" t="str">
        <f>'Локальная смета 1(копия)'!B372</f>
        <v>БЦ-5.08040305-02</v>
      </c>
      <c r="B1152">
        <v>1</v>
      </c>
      <c r="C1152">
        <v>216</v>
      </c>
      <c r="D1152">
        <v>1</v>
      </c>
      <c r="E1152">
        <v>0</v>
      </c>
      <c r="F1152">
        <v>22502</v>
      </c>
    </row>
    <row r="1153" spans="1:6" x14ac:dyDescent="0.25">
      <c r="A1153" t="str">
        <f>'Локальная смета 1(копия)'!D372</f>
        <v>Прокладка ранее снятого силового кабеля. Масса 1 м кабеля свыше 2,0 до 2,5 кг. Вид прокладки: по металлическим конструкциям и в лотках с креплением на поворотах и в конце</v>
      </c>
      <c r="B1153">
        <v>1</v>
      </c>
      <c r="C1153">
        <v>216</v>
      </c>
      <c r="D1153">
        <v>3</v>
      </c>
      <c r="E1153">
        <v>0</v>
      </c>
      <c r="F1153">
        <v>22502</v>
      </c>
    </row>
    <row r="1154" spans="1:6" x14ac:dyDescent="0.25">
      <c r="A1154" t="str">
        <f>'Локальная смета 1(копия)'!H372</f>
        <v>100 пог.м</v>
      </c>
      <c r="B1154">
        <v>1</v>
      </c>
      <c r="C1154">
        <v>216</v>
      </c>
      <c r="D1154">
        <v>4</v>
      </c>
      <c r="E1154">
        <v>0</v>
      </c>
      <c r="F1154">
        <v>22502</v>
      </c>
    </row>
    <row r="1155" spans="1:6" x14ac:dyDescent="0.25">
      <c r="A1155">
        <f>'Локальная смета 1(копия)'!L372</f>
        <v>0.3</v>
      </c>
      <c r="B1155">
        <v>1</v>
      </c>
      <c r="C1155">
        <v>216</v>
      </c>
      <c r="D1155">
        <v>5</v>
      </c>
      <c r="E1155">
        <v>0</v>
      </c>
      <c r="F1155">
        <v>22502</v>
      </c>
    </row>
    <row r="1156" spans="1:6" x14ac:dyDescent="0.25">
      <c r="A1156">
        <f>'Локальная смета 1(копия)'!A374</f>
        <v>0</v>
      </c>
      <c r="B1156">
        <v>1</v>
      </c>
      <c r="C1156">
        <v>217</v>
      </c>
      <c r="D1156">
        <v>0</v>
      </c>
      <c r="E1156">
        <v>0</v>
      </c>
      <c r="F1156">
        <v>22514</v>
      </c>
    </row>
    <row r="1157" spans="1:6" x14ac:dyDescent="0.25">
      <c r="A1157">
        <f>'Локальная смета 1(копия)'!B374</f>
        <v>1</v>
      </c>
      <c r="B1157">
        <v>1</v>
      </c>
      <c r="C1157">
        <v>217</v>
      </c>
      <c r="D1157">
        <v>1</v>
      </c>
      <c r="E1157">
        <v>0</v>
      </c>
      <c r="F1157">
        <v>22514</v>
      </c>
    </row>
    <row r="1158" spans="1:6" x14ac:dyDescent="0.25">
      <c r="A1158" t="str">
        <f>'Локальная смета 1(копия)'!D374</f>
        <v>Трудозатраты рабочих</v>
      </c>
      <c r="B1158">
        <v>1</v>
      </c>
      <c r="C1158">
        <v>217</v>
      </c>
      <c r="D1158">
        <v>2</v>
      </c>
      <c r="E1158">
        <v>0</v>
      </c>
      <c r="F1158">
        <v>22514</v>
      </c>
    </row>
    <row r="1159" spans="1:6" x14ac:dyDescent="0.25">
      <c r="A1159" t="str">
        <f>'Локальная смета 1(копия)'!H374</f>
        <v>чел.-ч</v>
      </c>
      <c r="B1159">
        <v>1</v>
      </c>
      <c r="C1159">
        <v>217</v>
      </c>
      <c r="D1159">
        <v>3</v>
      </c>
      <c r="E1159">
        <v>0</v>
      </c>
      <c r="F1159">
        <v>22514</v>
      </c>
    </row>
    <row r="1160" spans="1:6" x14ac:dyDescent="0.25">
      <c r="A1160" s="5">
        <f>'Локальная смета 1(копия)'!M374</f>
        <v>308</v>
      </c>
      <c r="B1160">
        <v>1</v>
      </c>
      <c r="C1160">
        <v>217</v>
      </c>
      <c r="D1160">
        <v>5</v>
      </c>
      <c r="E1160">
        <v>0</v>
      </c>
      <c r="F1160">
        <v>22514</v>
      </c>
    </row>
    <row r="1161" spans="1:6" x14ac:dyDescent="0.25">
      <c r="A1161">
        <f>'Локальная смета 1(копия)'!H375</f>
        <v>17.874196999999999</v>
      </c>
      <c r="B1161">
        <v>1</v>
      </c>
      <c r="C1161">
        <v>217</v>
      </c>
      <c r="D1161">
        <v>7</v>
      </c>
      <c r="E1161">
        <v>0</v>
      </c>
      <c r="F1161">
        <v>22514</v>
      </c>
    </row>
    <row r="1162" spans="1:6" x14ac:dyDescent="0.25">
      <c r="A1162" t="str">
        <f>'Локальная смета 1(копия)'!D375</f>
        <v>Средний разряд работы</v>
      </c>
      <c r="B1162">
        <v>1</v>
      </c>
      <c r="C1162">
        <v>217</v>
      </c>
      <c r="D1162">
        <v>20</v>
      </c>
      <c r="E1162">
        <v>0</v>
      </c>
      <c r="F1162">
        <v>22514</v>
      </c>
    </row>
    <row r="1163" spans="1:6" x14ac:dyDescent="0.25">
      <c r="A1163" s="5">
        <f>'Локальная смета 1(копия)'!G375</f>
        <v>4</v>
      </c>
      <c r="B1163">
        <v>1</v>
      </c>
      <c r="C1163">
        <v>217</v>
      </c>
      <c r="D1163">
        <v>21</v>
      </c>
      <c r="E1163">
        <v>0</v>
      </c>
      <c r="F1163">
        <v>22514</v>
      </c>
    </row>
    <row r="1164" spans="1:6" x14ac:dyDescent="0.25">
      <c r="A1164">
        <f>'Локальная смета 1(копия)'!A376</f>
        <v>110</v>
      </c>
      <c r="B1164">
        <v>1</v>
      </c>
      <c r="C1164">
        <v>212</v>
      </c>
      <c r="D1164">
        <v>0</v>
      </c>
      <c r="E1164">
        <v>0</v>
      </c>
      <c r="F1164">
        <v>22502</v>
      </c>
    </row>
    <row r="1165" spans="1:6" x14ac:dyDescent="0.25">
      <c r="A1165" t="str">
        <f>'Локальная смета 1(копия)'!B376</f>
        <v>БЦ-5.08040309-02</v>
      </c>
      <c r="B1165">
        <v>1</v>
      </c>
      <c r="C1165">
        <v>212</v>
      </c>
      <c r="D1165">
        <v>1</v>
      </c>
      <c r="E1165">
        <v>0</v>
      </c>
      <c r="F1165">
        <v>22502</v>
      </c>
    </row>
    <row r="1166" spans="1:6" x14ac:dyDescent="0.25">
      <c r="A1166" t="str">
        <f>'Локальная смета 1(копия)'!D376</f>
        <v>Прокладка ранее снятого силового кабеля. Масса 1 м кабеля свыше 4,0 до 4,5 кг. Вид прокладки: по металлическим конструкциям и в лотках с креплением на поворотах и в конце</v>
      </c>
      <c r="B1166">
        <v>1</v>
      </c>
      <c r="C1166">
        <v>212</v>
      </c>
      <c r="D1166">
        <v>3</v>
      </c>
      <c r="E1166">
        <v>0</v>
      </c>
      <c r="F1166">
        <v>22502</v>
      </c>
    </row>
    <row r="1167" spans="1:6" x14ac:dyDescent="0.25">
      <c r="A1167" t="str">
        <f>'Локальная смета 1(копия)'!H376</f>
        <v>100 пог.м</v>
      </c>
      <c r="B1167">
        <v>1</v>
      </c>
      <c r="C1167">
        <v>212</v>
      </c>
      <c r="D1167">
        <v>4</v>
      </c>
      <c r="E1167">
        <v>0</v>
      </c>
      <c r="F1167">
        <v>22502</v>
      </c>
    </row>
    <row r="1168" spans="1:6" x14ac:dyDescent="0.25">
      <c r="A1168">
        <f>'Локальная смета 1(копия)'!L376</f>
        <v>1.2</v>
      </c>
      <c r="B1168">
        <v>1</v>
      </c>
      <c r="C1168">
        <v>212</v>
      </c>
      <c r="D1168">
        <v>5</v>
      </c>
      <c r="E1168">
        <v>0</v>
      </c>
      <c r="F1168">
        <v>22502</v>
      </c>
    </row>
    <row r="1169" spans="1:6" x14ac:dyDescent="0.25">
      <c r="A1169">
        <f>'Локальная смета 1(копия)'!A378</f>
        <v>0</v>
      </c>
      <c r="B1169">
        <v>1</v>
      </c>
      <c r="C1169">
        <v>213</v>
      </c>
      <c r="D1169">
        <v>0</v>
      </c>
      <c r="E1169">
        <v>0</v>
      </c>
      <c r="F1169">
        <v>22514</v>
      </c>
    </row>
    <row r="1170" spans="1:6" x14ac:dyDescent="0.25">
      <c r="A1170">
        <f>'Локальная смета 1(копия)'!B378</f>
        <v>1</v>
      </c>
      <c r="B1170">
        <v>1</v>
      </c>
      <c r="C1170">
        <v>213</v>
      </c>
      <c r="D1170">
        <v>1</v>
      </c>
      <c r="E1170">
        <v>0</v>
      </c>
      <c r="F1170">
        <v>22514</v>
      </c>
    </row>
    <row r="1171" spans="1:6" x14ac:dyDescent="0.25">
      <c r="A1171" t="str">
        <f>'Локальная смета 1(копия)'!D378</f>
        <v>Трудозатраты рабочих</v>
      </c>
      <c r="B1171">
        <v>1</v>
      </c>
      <c r="C1171">
        <v>213</v>
      </c>
      <c r="D1171">
        <v>2</v>
      </c>
      <c r="E1171">
        <v>0</v>
      </c>
      <c r="F1171">
        <v>22514</v>
      </c>
    </row>
    <row r="1172" spans="1:6" x14ac:dyDescent="0.25">
      <c r="A1172" t="str">
        <f>'Локальная смета 1(копия)'!H378</f>
        <v>чел.-ч</v>
      </c>
      <c r="B1172">
        <v>1</v>
      </c>
      <c r="C1172">
        <v>213</v>
      </c>
      <c r="D1172">
        <v>3</v>
      </c>
      <c r="E1172">
        <v>0</v>
      </c>
      <c r="F1172">
        <v>22514</v>
      </c>
    </row>
    <row r="1173" spans="1:6" x14ac:dyDescent="0.25">
      <c r="A1173" s="5">
        <f>'Локальная смета 1(копия)'!M378</f>
        <v>308</v>
      </c>
      <c r="B1173">
        <v>1</v>
      </c>
      <c r="C1173">
        <v>213</v>
      </c>
      <c r="D1173">
        <v>5</v>
      </c>
      <c r="E1173">
        <v>0</v>
      </c>
      <c r="F1173">
        <v>22514</v>
      </c>
    </row>
    <row r="1174" spans="1:6" x14ac:dyDescent="0.25">
      <c r="A1174">
        <f>'Локальная смета 1(копия)'!H379</f>
        <v>23.035056999999998</v>
      </c>
      <c r="B1174">
        <v>1</v>
      </c>
      <c r="C1174">
        <v>213</v>
      </c>
      <c r="D1174">
        <v>7</v>
      </c>
      <c r="E1174">
        <v>0</v>
      </c>
      <c r="F1174">
        <v>22514</v>
      </c>
    </row>
    <row r="1175" spans="1:6" x14ac:dyDescent="0.25">
      <c r="A1175" t="str">
        <f>'Локальная смета 1(копия)'!D379</f>
        <v>Средний разряд работы</v>
      </c>
      <c r="B1175">
        <v>1</v>
      </c>
      <c r="C1175">
        <v>213</v>
      </c>
      <c r="D1175">
        <v>20</v>
      </c>
      <c r="E1175">
        <v>0</v>
      </c>
      <c r="F1175">
        <v>22514</v>
      </c>
    </row>
    <row r="1176" spans="1:6" x14ac:dyDescent="0.25">
      <c r="A1176" s="5">
        <f>'Локальная смета 1(копия)'!G379</f>
        <v>4</v>
      </c>
      <c r="B1176">
        <v>1</v>
      </c>
      <c r="C1176">
        <v>213</v>
      </c>
      <c r="D1176">
        <v>21</v>
      </c>
      <c r="E1176">
        <v>0</v>
      </c>
      <c r="F1176">
        <v>22514</v>
      </c>
    </row>
    <row r="1177" spans="1:6" x14ac:dyDescent="0.25">
      <c r="A1177">
        <f>'Локальная смета 1(копия)'!A380</f>
        <v>111</v>
      </c>
      <c r="B1177">
        <v>1</v>
      </c>
      <c r="C1177">
        <v>223</v>
      </c>
      <c r="D1177">
        <v>0</v>
      </c>
      <c r="E1177">
        <v>0</v>
      </c>
      <c r="F1177">
        <v>22502</v>
      </c>
    </row>
    <row r="1178" spans="1:6" x14ac:dyDescent="0.25">
      <c r="A1178" t="str">
        <f>'Локальная смета 1(копия)'!B380</f>
        <v>БЦ-13.02010101-01</v>
      </c>
      <c r="B1178">
        <v>1</v>
      </c>
      <c r="C1178">
        <v>223</v>
      </c>
      <c r="D1178">
        <v>1</v>
      </c>
      <c r="E1178">
        <v>0</v>
      </c>
      <c r="F1178">
        <v>22502</v>
      </c>
    </row>
    <row r="1179" spans="1:6" x14ac:dyDescent="0.25">
      <c r="A1179" t="str">
        <f>'Локальная смета 1(копия)'!D380</f>
        <v>Ремонт лакокрасочного покрытия, на 1-й слой</v>
      </c>
      <c r="B1179">
        <v>1</v>
      </c>
      <c r="C1179">
        <v>223</v>
      </c>
      <c r="D1179">
        <v>3</v>
      </c>
      <c r="E1179">
        <v>0</v>
      </c>
      <c r="F1179">
        <v>22502</v>
      </c>
    </row>
    <row r="1180" spans="1:6" x14ac:dyDescent="0.25">
      <c r="A1180" t="str">
        <f>'Локальная смета 1(копия)'!H380</f>
        <v>10 м2</v>
      </c>
      <c r="B1180">
        <v>1</v>
      </c>
      <c r="C1180">
        <v>223</v>
      </c>
      <c r="D1180">
        <v>4</v>
      </c>
      <c r="E1180">
        <v>0</v>
      </c>
      <c r="F1180">
        <v>22502</v>
      </c>
    </row>
    <row r="1181" spans="1:6" x14ac:dyDescent="0.25">
      <c r="A1181">
        <f>'Локальная смета 1(копия)'!L380</f>
        <v>0.5</v>
      </c>
      <c r="B1181">
        <v>1</v>
      </c>
      <c r="C1181">
        <v>223</v>
      </c>
      <c r="D1181">
        <v>5</v>
      </c>
      <c r="E1181">
        <v>0</v>
      </c>
      <c r="F1181">
        <v>22502</v>
      </c>
    </row>
    <row r="1182" spans="1:6" x14ac:dyDescent="0.25">
      <c r="A1182">
        <f>'Локальная смета 1(копия)'!A382</f>
        <v>0</v>
      </c>
      <c r="B1182">
        <v>1</v>
      </c>
      <c r="C1182">
        <v>225</v>
      </c>
      <c r="D1182">
        <v>0</v>
      </c>
      <c r="E1182">
        <v>0</v>
      </c>
      <c r="F1182">
        <v>22514</v>
      </c>
    </row>
    <row r="1183" spans="1:6" x14ac:dyDescent="0.25">
      <c r="A1183">
        <f>'Локальная смета 1(копия)'!B382</f>
        <v>1</v>
      </c>
      <c r="B1183">
        <v>1</v>
      </c>
      <c r="C1183">
        <v>225</v>
      </c>
      <c r="D1183">
        <v>1</v>
      </c>
      <c r="E1183">
        <v>0</v>
      </c>
      <c r="F1183">
        <v>22514</v>
      </c>
    </row>
    <row r="1184" spans="1:6" x14ac:dyDescent="0.25">
      <c r="A1184" t="str">
        <f>'Локальная смета 1(копия)'!D382</f>
        <v>Трудозатраты рабочих</v>
      </c>
      <c r="B1184">
        <v>1</v>
      </c>
      <c r="C1184">
        <v>225</v>
      </c>
      <c r="D1184">
        <v>2</v>
      </c>
      <c r="E1184">
        <v>0</v>
      </c>
      <c r="F1184">
        <v>22514</v>
      </c>
    </row>
    <row r="1185" spans="1:6" x14ac:dyDescent="0.25">
      <c r="A1185" t="str">
        <f>'Локальная смета 1(копия)'!H382</f>
        <v>чел.-ч</v>
      </c>
      <c r="B1185">
        <v>1</v>
      </c>
      <c r="C1185">
        <v>225</v>
      </c>
      <c r="D1185">
        <v>3</v>
      </c>
      <c r="E1185">
        <v>0</v>
      </c>
      <c r="F1185">
        <v>22514</v>
      </c>
    </row>
    <row r="1186" spans="1:6" x14ac:dyDescent="0.25">
      <c r="A1186" s="5">
        <f>'Локальная смета 1(копия)'!M382</f>
        <v>283</v>
      </c>
      <c r="B1186">
        <v>1</v>
      </c>
      <c r="C1186">
        <v>225</v>
      </c>
      <c r="D1186">
        <v>5</v>
      </c>
      <c r="E1186">
        <v>0</v>
      </c>
      <c r="F1186">
        <v>22514</v>
      </c>
    </row>
    <row r="1187" spans="1:6" x14ac:dyDescent="0.25">
      <c r="A1187">
        <f>'Локальная смета 1(копия)'!H383</f>
        <v>10.846</v>
      </c>
      <c r="B1187">
        <v>1</v>
      </c>
      <c r="C1187">
        <v>225</v>
      </c>
      <c r="D1187">
        <v>7</v>
      </c>
      <c r="E1187">
        <v>0</v>
      </c>
      <c r="F1187">
        <v>22514</v>
      </c>
    </row>
    <row r="1188" spans="1:6" x14ac:dyDescent="0.25">
      <c r="A1188" t="str">
        <f>'Локальная смета 1(копия)'!D383</f>
        <v>Средний разряд работы</v>
      </c>
      <c r="B1188">
        <v>1</v>
      </c>
      <c r="C1188">
        <v>225</v>
      </c>
      <c r="D1188">
        <v>20</v>
      </c>
      <c r="E1188">
        <v>0</v>
      </c>
      <c r="F1188">
        <v>22514</v>
      </c>
    </row>
    <row r="1189" spans="1:6" x14ac:dyDescent="0.25">
      <c r="A1189">
        <f>'Локальная смета 1(копия)'!G383</f>
        <v>3.3</v>
      </c>
      <c r="B1189">
        <v>1</v>
      </c>
      <c r="C1189">
        <v>225</v>
      </c>
      <c r="D1189">
        <v>21</v>
      </c>
      <c r="E1189">
        <v>0</v>
      </c>
      <c r="F1189">
        <v>22514</v>
      </c>
    </row>
    <row r="1190" spans="1:6" x14ac:dyDescent="0.25">
      <c r="A1190">
        <f>'Локальная смета 1(копия)'!A384</f>
        <v>112</v>
      </c>
      <c r="B1190">
        <v>1</v>
      </c>
      <c r="C1190">
        <v>224</v>
      </c>
      <c r="D1190">
        <v>0</v>
      </c>
      <c r="E1190">
        <v>0</v>
      </c>
      <c r="F1190">
        <v>22511</v>
      </c>
    </row>
    <row r="1191" spans="1:6" x14ac:dyDescent="0.25">
      <c r="A1191" t="str">
        <f>'Локальная смета 1(копия)'!B384</f>
        <v>113-0246</v>
      </c>
      <c r="B1191">
        <v>1</v>
      </c>
      <c r="C1191">
        <v>224</v>
      </c>
      <c r="D1191">
        <v>1</v>
      </c>
      <c r="E1191">
        <v>0</v>
      </c>
      <c r="F1191">
        <v>22511</v>
      </c>
    </row>
    <row r="1192" spans="1:6" x14ac:dyDescent="0.25">
      <c r="A1192" t="str">
        <f>'Локальная смета 1(копия)'!D384</f>
        <v>Эмаль ПФ- 115 серая</v>
      </c>
      <c r="B1192">
        <v>1</v>
      </c>
      <c r="C1192">
        <v>224</v>
      </c>
      <c r="D1192">
        <v>2</v>
      </c>
      <c r="E1192">
        <v>0</v>
      </c>
      <c r="F1192">
        <v>22511</v>
      </c>
    </row>
    <row r="1193" spans="1:6" x14ac:dyDescent="0.25">
      <c r="A1193" t="str">
        <f>'Локальная смета 1(копия)'!H384</f>
        <v>т</v>
      </c>
      <c r="B1193">
        <v>1</v>
      </c>
      <c r="C1193">
        <v>224</v>
      </c>
      <c r="D1193">
        <v>3</v>
      </c>
      <c r="E1193">
        <v>0</v>
      </c>
      <c r="F1193">
        <v>22511</v>
      </c>
    </row>
    <row r="1194" spans="1:6" x14ac:dyDescent="0.25">
      <c r="A1194" s="7">
        <f>'Локальная смета 1(копия)'!L384</f>
        <v>0.03</v>
      </c>
      <c r="B1194">
        <v>1</v>
      </c>
      <c r="C1194">
        <v>224</v>
      </c>
      <c r="D1194">
        <v>4</v>
      </c>
      <c r="E1194">
        <v>0</v>
      </c>
      <c r="F1194">
        <v>22511</v>
      </c>
    </row>
    <row r="1195" spans="1:6" x14ac:dyDescent="0.25">
      <c r="A1195">
        <f>'Локальная смета 1(копия)'!M384</f>
        <v>77174.600000000006</v>
      </c>
      <c r="B1195">
        <v>1</v>
      </c>
      <c r="C1195">
        <v>224</v>
      </c>
      <c r="D1195">
        <v>5</v>
      </c>
      <c r="E1195">
        <v>0</v>
      </c>
      <c r="F1195">
        <v>22511</v>
      </c>
    </row>
    <row r="1196" spans="1:6" x14ac:dyDescent="0.25">
      <c r="A1196" t="str">
        <f>'Локальная смета 1(копия)'!A386</f>
        <v>Ремонт схемы теплотехнического контроля параметров(температура, давление) дымовой трубы Н-180м</v>
      </c>
      <c r="B1196">
        <v>1</v>
      </c>
      <c r="C1196">
        <v>240</v>
      </c>
      <c r="D1196">
        <v>0</v>
      </c>
      <c r="E1196">
        <v>0</v>
      </c>
      <c r="F1196">
        <v>22507</v>
      </c>
    </row>
    <row r="1197" spans="1:6" x14ac:dyDescent="0.25">
      <c r="A1197">
        <f>'Локальная смета 1(копия)'!A387</f>
        <v>113</v>
      </c>
      <c r="B1197">
        <v>1</v>
      </c>
      <c r="C1197">
        <v>260</v>
      </c>
      <c r="D1197">
        <v>0</v>
      </c>
      <c r="E1197">
        <v>0</v>
      </c>
      <c r="F1197">
        <v>22502</v>
      </c>
    </row>
    <row r="1198" spans="1:6" x14ac:dyDescent="0.25">
      <c r="A1198" t="str">
        <f>'Локальная смета 1(копия)'!B387</f>
        <v>БЦ-8.09010101-03</v>
      </c>
      <c r="B1198">
        <v>1</v>
      </c>
      <c r="C1198">
        <v>260</v>
      </c>
      <c r="D1198">
        <v>1</v>
      </c>
      <c r="E1198">
        <v>0</v>
      </c>
      <c r="F1198">
        <v>22502</v>
      </c>
    </row>
    <row r="1199" spans="1:6" x14ac:dyDescent="0.25">
      <c r="A1199" t="str">
        <f>'Локальная смета 1(копия)'!D387</f>
        <v>Снятие контрольного и телефонного кабеля: в трубах, блоках и в коробах, масса 1 м кабеля до 0,5 м</v>
      </c>
      <c r="B1199">
        <v>1</v>
      </c>
      <c r="C1199">
        <v>260</v>
      </c>
      <c r="D1199">
        <v>3</v>
      </c>
      <c r="E1199">
        <v>0</v>
      </c>
      <c r="F1199">
        <v>22502</v>
      </c>
    </row>
    <row r="1200" spans="1:6" x14ac:dyDescent="0.25">
      <c r="A1200" t="str">
        <f>'Локальная смета 1(копия)'!H387</f>
        <v>100 пог.м</v>
      </c>
      <c r="B1200">
        <v>1</v>
      </c>
      <c r="C1200">
        <v>260</v>
      </c>
      <c r="D1200">
        <v>4</v>
      </c>
      <c r="E1200">
        <v>0</v>
      </c>
      <c r="F1200">
        <v>22502</v>
      </c>
    </row>
    <row r="1201" spans="1:6" x14ac:dyDescent="0.25">
      <c r="A1201" s="7">
        <f>'Локальная смета 1(копия)'!L387</f>
        <v>2.15</v>
      </c>
      <c r="B1201">
        <v>1</v>
      </c>
      <c r="C1201">
        <v>260</v>
      </c>
      <c r="D1201">
        <v>5</v>
      </c>
      <c r="E1201">
        <v>0</v>
      </c>
      <c r="F1201">
        <v>22502</v>
      </c>
    </row>
    <row r="1202" spans="1:6" x14ac:dyDescent="0.25">
      <c r="A1202">
        <f>'Локальная смета 1(копия)'!A389</f>
        <v>0</v>
      </c>
      <c r="B1202">
        <v>1</v>
      </c>
      <c r="C1202">
        <v>261</v>
      </c>
      <c r="D1202">
        <v>0</v>
      </c>
      <c r="E1202">
        <v>0</v>
      </c>
      <c r="F1202">
        <v>22514</v>
      </c>
    </row>
    <row r="1203" spans="1:6" x14ac:dyDescent="0.25">
      <c r="A1203">
        <f>'Локальная смета 1(копия)'!B389</f>
        <v>1</v>
      </c>
      <c r="B1203">
        <v>1</v>
      </c>
      <c r="C1203">
        <v>261</v>
      </c>
      <c r="D1203">
        <v>1</v>
      </c>
      <c r="E1203">
        <v>0</v>
      </c>
      <c r="F1203">
        <v>22514</v>
      </c>
    </row>
    <row r="1204" spans="1:6" x14ac:dyDescent="0.25">
      <c r="A1204" t="str">
        <f>'Локальная смета 1(копия)'!D389</f>
        <v>Трудозатраты рабочих</v>
      </c>
      <c r="B1204">
        <v>1</v>
      </c>
      <c r="C1204">
        <v>261</v>
      </c>
      <c r="D1204">
        <v>2</v>
      </c>
      <c r="E1204">
        <v>0</v>
      </c>
      <c r="F1204">
        <v>22514</v>
      </c>
    </row>
    <row r="1205" spans="1:6" x14ac:dyDescent="0.25">
      <c r="A1205" t="str">
        <f>'Локальная смета 1(копия)'!H389</f>
        <v>чел.-ч</v>
      </c>
      <c r="B1205">
        <v>1</v>
      </c>
      <c r="C1205">
        <v>261</v>
      </c>
      <c r="D1205">
        <v>3</v>
      </c>
      <c r="E1205">
        <v>0</v>
      </c>
      <c r="F1205">
        <v>22514</v>
      </c>
    </row>
    <row r="1206" spans="1:6" x14ac:dyDescent="0.25">
      <c r="A1206" s="5">
        <f>'Локальная смета 1(копия)'!M389</f>
        <v>308</v>
      </c>
      <c r="B1206">
        <v>1</v>
      </c>
      <c r="C1206">
        <v>261</v>
      </c>
      <c r="D1206">
        <v>5</v>
      </c>
      <c r="E1206">
        <v>0</v>
      </c>
      <c r="F1206">
        <v>22514</v>
      </c>
    </row>
    <row r="1207" spans="1:6" x14ac:dyDescent="0.25">
      <c r="A1207">
        <f>'Локальная смета 1(копия)'!H390</f>
        <v>9.6609660000000002</v>
      </c>
      <c r="B1207">
        <v>1</v>
      </c>
      <c r="C1207">
        <v>261</v>
      </c>
      <c r="D1207">
        <v>7</v>
      </c>
      <c r="E1207">
        <v>0</v>
      </c>
      <c r="F1207">
        <v>22514</v>
      </c>
    </row>
    <row r="1208" spans="1:6" x14ac:dyDescent="0.25">
      <c r="A1208" t="str">
        <f>'Локальная смета 1(копия)'!D390</f>
        <v>Средний разряд работы</v>
      </c>
      <c r="B1208">
        <v>1</v>
      </c>
      <c r="C1208">
        <v>261</v>
      </c>
      <c r="D1208">
        <v>20</v>
      </c>
      <c r="E1208">
        <v>0</v>
      </c>
      <c r="F1208">
        <v>22514</v>
      </c>
    </row>
    <row r="1209" spans="1:6" x14ac:dyDescent="0.25">
      <c r="A1209" s="5">
        <f>'Локальная смета 1(копия)'!G390</f>
        <v>4</v>
      </c>
      <c r="B1209">
        <v>1</v>
      </c>
      <c r="C1209">
        <v>261</v>
      </c>
      <c r="D1209">
        <v>21</v>
      </c>
      <c r="E1209">
        <v>0</v>
      </c>
      <c r="F1209">
        <v>22514</v>
      </c>
    </row>
    <row r="1210" spans="1:6" x14ac:dyDescent="0.25">
      <c r="A1210">
        <f>'Локальная смета 1(копия)'!A391</f>
        <v>114</v>
      </c>
      <c r="B1210">
        <v>1</v>
      </c>
      <c r="C1210">
        <v>244</v>
      </c>
      <c r="D1210">
        <v>0</v>
      </c>
      <c r="E1210">
        <v>0</v>
      </c>
      <c r="F1210">
        <v>22502</v>
      </c>
    </row>
    <row r="1211" spans="1:6" x14ac:dyDescent="0.25">
      <c r="A1211" t="str">
        <f>'Локальная смета 1(копия)'!B391</f>
        <v>БЦ-8.09011201-01 ДИЗ№5</v>
      </c>
      <c r="B1211">
        <v>1</v>
      </c>
      <c r="C1211">
        <v>244</v>
      </c>
      <c r="D1211">
        <v>1</v>
      </c>
      <c r="E1211">
        <v>0</v>
      </c>
      <c r="F1211">
        <v>22502</v>
      </c>
    </row>
    <row r="1212" spans="1:6" x14ac:dyDescent="0.25">
      <c r="A1212" t="str">
        <f>'Локальная смета 1(копия)'!D391</f>
        <v xml:space="preserve">Прокладка  рукавов, при диаметре рукава 27 мм. от 30 до 60м </v>
      </c>
      <c r="B1212">
        <v>1</v>
      </c>
      <c r="C1212">
        <v>244</v>
      </c>
      <c r="D1212">
        <v>3</v>
      </c>
      <c r="E1212">
        <v>0</v>
      </c>
      <c r="F1212">
        <v>22502</v>
      </c>
    </row>
    <row r="1213" spans="1:6" x14ac:dyDescent="0.25">
      <c r="A1213" t="str">
        <f>'Локальная смета 1(копия)'!H391</f>
        <v>100 м металлических рукавов</v>
      </c>
      <c r="B1213">
        <v>1</v>
      </c>
      <c r="C1213">
        <v>244</v>
      </c>
      <c r="D1213">
        <v>4</v>
      </c>
      <c r="E1213">
        <v>0</v>
      </c>
      <c r="F1213">
        <v>22502</v>
      </c>
    </row>
    <row r="1214" spans="1:6" x14ac:dyDescent="0.25">
      <c r="A1214" s="5">
        <f>'Локальная смета 1(копия)'!L391</f>
        <v>1</v>
      </c>
      <c r="B1214">
        <v>1</v>
      </c>
      <c r="C1214">
        <v>244</v>
      </c>
      <c r="D1214">
        <v>5</v>
      </c>
      <c r="E1214">
        <v>0</v>
      </c>
      <c r="F1214">
        <v>22502</v>
      </c>
    </row>
    <row r="1215" spans="1:6" x14ac:dyDescent="0.25">
      <c r="A1215">
        <f>'Локальная смета 1(копия)'!A393</f>
        <v>0</v>
      </c>
      <c r="B1215">
        <v>1</v>
      </c>
      <c r="C1215">
        <v>245</v>
      </c>
      <c r="D1215">
        <v>0</v>
      </c>
      <c r="E1215">
        <v>0</v>
      </c>
      <c r="F1215">
        <v>22514</v>
      </c>
    </row>
    <row r="1216" spans="1:6" x14ac:dyDescent="0.25">
      <c r="A1216">
        <f>'Локальная смета 1(копия)'!B393</f>
        <v>1</v>
      </c>
      <c r="B1216">
        <v>1</v>
      </c>
      <c r="C1216">
        <v>245</v>
      </c>
      <c r="D1216">
        <v>1</v>
      </c>
      <c r="E1216">
        <v>0</v>
      </c>
      <c r="F1216">
        <v>22514</v>
      </c>
    </row>
    <row r="1217" spans="1:6" x14ac:dyDescent="0.25">
      <c r="A1217" t="str">
        <f>'Локальная смета 1(копия)'!D393</f>
        <v>Трудозатраты рабочих</v>
      </c>
      <c r="B1217">
        <v>1</v>
      </c>
      <c r="C1217">
        <v>245</v>
      </c>
      <c r="D1217">
        <v>2</v>
      </c>
      <c r="E1217">
        <v>0</v>
      </c>
      <c r="F1217">
        <v>22514</v>
      </c>
    </row>
    <row r="1218" spans="1:6" x14ac:dyDescent="0.25">
      <c r="A1218" t="str">
        <f>'Локальная смета 1(копия)'!H393</f>
        <v>чел.-ч</v>
      </c>
      <c r="B1218">
        <v>1</v>
      </c>
      <c r="C1218">
        <v>245</v>
      </c>
      <c r="D1218">
        <v>3</v>
      </c>
      <c r="E1218">
        <v>0</v>
      </c>
      <c r="F1218">
        <v>22514</v>
      </c>
    </row>
    <row r="1219" spans="1:6" x14ac:dyDescent="0.25">
      <c r="A1219" s="5">
        <f>'Локальная смета 1(копия)'!M393</f>
        <v>273</v>
      </c>
      <c r="B1219">
        <v>1</v>
      </c>
      <c r="C1219">
        <v>245</v>
      </c>
      <c r="D1219">
        <v>5</v>
      </c>
      <c r="E1219">
        <v>0</v>
      </c>
      <c r="F1219">
        <v>22514</v>
      </c>
    </row>
    <row r="1220" spans="1:6" x14ac:dyDescent="0.25">
      <c r="A1220">
        <f>'Локальная смета 1(копия)'!H394</f>
        <v>15.738799999999999</v>
      </c>
      <c r="B1220">
        <v>1</v>
      </c>
      <c r="C1220">
        <v>245</v>
      </c>
      <c r="D1220">
        <v>7</v>
      </c>
      <c r="E1220">
        <v>0</v>
      </c>
      <c r="F1220">
        <v>22514</v>
      </c>
    </row>
    <row r="1221" spans="1:6" x14ac:dyDescent="0.25">
      <c r="A1221" t="str">
        <f>'Локальная смета 1(копия)'!D394</f>
        <v>Средний разряд работы</v>
      </c>
      <c r="B1221">
        <v>1</v>
      </c>
      <c r="C1221">
        <v>245</v>
      </c>
      <c r="D1221">
        <v>20</v>
      </c>
      <c r="E1221">
        <v>0</v>
      </c>
      <c r="F1221">
        <v>22514</v>
      </c>
    </row>
    <row r="1222" spans="1:6" x14ac:dyDescent="0.25">
      <c r="A1222" s="5">
        <f>'Локальная смета 1(копия)'!G394</f>
        <v>3</v>
      </c>
      <c r="B1222">
        <v>1</v>
      </c>
      <c r="C1222">
        <v>245</v>
      </c>
      <c r="D1222">
        <v>21</v>
      </c>
      <c r="E1222">
        <v>0</v>
      </c>
      <c r="F1222">
        <v>22514</v>
      </c>
    </row>
    <row r="1223" spans="1:6" x14ac:dyDescent="0.25">
      <c r="A1223">
        <f>'Локальная смета 1(копия)'!A395</f>
        <v>115</v>
      </c>
      <c r="B1223">
        <v>1</v>
      </c>
      <c r="C1223">
        <v>248</v>
      </c>
      <c r="D1223">
        <v>0</v>
      </c>
      <c r="E1223">
        <v>0</v>
      </c>
      <c r="F1223">
        <v>22511</v>
      </c>
    </row>
    <row r="1224" spans="1:6" x14ac:dyDescent="0.25">
      <c r="A1224" t="str">
        <f>'Локальная смета 1(копия)'!B395</f>
        <v>530-9001-101</v>
      </c>
      <c r="B1224">
        <v>1</v>
      </c>
      <c r="C1224">
        <v>248</v>
      </c>
      <c r="D1224">
        <v>1</v>
      </c>
      <c r="E1224">
        <v>0</v>
      </c>
      <c r="F1224">
        <v>22511</v>
      </c>
    </row>
    <row r="1225" spans="1:6" x14ac:dyDescent="0.25">
      <c r="A1225" t="str">
        <f>'Локальная смета 1(копия)'!D395</f>
        <v>Трубы гофрированные из ПНД, Дн= 25х2,3 мм, для электропроводки</v>
      </c>
      <c r="B1225">
        <v>1</v>
      </c>
      <c r="C1225">
        <v>248</v>
      </c>
      <c r="D1225">
        <v>2</v>
      </c>
      <c r="E1225">
        <v>0</v>
      </c>
      <c r="F1225">
        <v>22511</v>
      </c>
    </row>
    <row r="1226" spans="1:6" x14ac:dyDescent="0.25">
      <c r="A1226" t="str">
        <f>'Локальная смета 1(копия)'!H395</f>
        <v>м</v>
      </c>
      <c r="B1226">
        <v>1</v>
      </c>
      <c r="C1226">
        <v>248</v>
      </c>
      <c r="D1226">
        <v>3</v>
      </c>
      <c r="E1226">
        <v>0</v>
      </c>
      <c r="F1226">
        <v>22511</v>
      </c>
    </row>
    <row r="1227" spans="1:6" x14ac:dyDescent="0.25">
      <c r="A1227" s="5">
        <f>'Локальная смета 1(копия)'!L395</f>
        <v>100</v>
      </c>
      <c r="B1227">
        <v>1</v>
      </c>
      <c r="C1227">
        <v>248</v>
      </c>
      <c r="D1227">
        <v>4</v>
      </c>
      <c r="E1227">
        <v>0</v>
      </c>
      <c r="F1227">
        <v>22511</v>
      </c>
    </row>
    <row r="1228" spans="1:6" x14ac:dyDescent="0.25">
      <c r="A1228" s="7">
        <f>'Локальная смета 1(копия)'!M395</f>
        <v>8.76</v>
      </c>
      <c r="B1228">
        <v>1</v>
      </c>
      <c r="C1228">
        <v>248</v>
      </c>
      <c r="D1228">
        <v>5</v>
      </c>
      <c r="E1228">
        <v>0</v>
      </c>
      <c r="F1228">
        <v>22511</v>
      </c>
    </row>
    <row r="1229" spans="1:6" x14ac:dyDescent="0.25">
      <c r="A1229">
        <f>'Локальная смета 1(копия)'!A397</f>
        <v>116</v>
      </c>
      <c r="B1229">
        <v>1</v>
      </c>
      <c r="C1229">
        <v>310</v>
      </c>
      <c r="D1229">
        <v>0</v>
      </c>
      <c r="E1229">
        <v>0</v>
      </c>
      <c r="F1229">
        <v>22511</v>
      </c>
    </row>
    <row r="1230" spans="1:6" x14ac:dyDescent="0.25">
      <c r="A1230" t="str">
        <f>'Локальная смета 1(копия)'!B397</f>
        <v>300-9240-027</v>
      </c>
      <c r="B1230">
        <v>1</v>
      </c>
      <c r="C1230">
        <v>310</v>
      </c>
      <c r="D1230">
        <v>1</v>
      </c>
      <c r="E1230">
        <v>0</v>
      </c>
      <c r="F1230">
        <v>22511</v>
      </c>
    </row>
    <row r="1231" spans="1:6" x14ac:dyDescent="0.25">
      <c r="A1231" t="str">
        <f>'Локальная смета 1(копия)'!D397</f>
        <v>Хомут стальной OTER 810 Д=28 мм</v>
      </c>
      <c r="B1231">
        <v>1</v>
      </c>
      <c r="C1231">
        <v>310</v>
      </c>
      <c r="D1231">
        <v>2</v>
      </c>
      <c r="E1231">
        <v>0</v>
      </c>
      <c r="F1231">
        <v>22511</v>
      </c>
    </row>
    <row r="1232" spans="1:6" x14ac:dyDescent="0.25">
      <c r="A1232" t="str">
        <f>'Локальная смета 1(копия)'!H397</f>
        <v>шт.</v>
      </c>
      <c r="B1232">
        <v>1</v>
      </c>
      <c r="C1232">
        <v>310</v>
      </c>
      <c r="D1232">
        <v>3</v>
      </c>
      <c r="E1232">
        <v>0</v>
      </c>
      <c r="F1232">
        <v>22511</v>
      </c>
    </row>
    <row r="1233" spans="1:6" x14ac:dyDescent="0.25">
      <c r="A1233" s="5">
        <f>'Локальная смета 1(копия)'!L397</f>
        <v>160</v>
      </c>
      <c r="B1233">
        <v>1</v>
      </c>
      <c r="C1233">
        <v>310</v>
      </c>
      <c r="D1233">
        <v>4</v>
      </c>
      <c r="E1233">
        <v>0</v>
      </c>
      <c r="F1233">
        <v>22511</v>
      </c>
    </row>
    <row r="1234" spans="1:6" x14ac:dyDescent="0.25">
      <c r="A1234" s="7">
        <f>'Локальная смета 1(копия)'!M397</f>
        <v>12.53</v>
      </c>
      <c r="B1234">
        <v>1</v>
      </c>
      <c r="C1234">
        <v>310</v>
      </c>
      <c r="D1234">
        <v>5</v>
      </c>
      <c r="E1234">
        <v>0</v>
      </c>
      <c r="F1234">
        <v>22511</v>
      </c>
    </row>
    <row r="1235" spans="1:6" x14ac:dyDescent="0.25">
      <c r="A1235">
        <f>'Локальная смета 1(копия)'!A399</f>
        <v>117</v>
      </c>
      <c r="B1235">
        <v>1</v>
      </c>
      <c r="C1235">
        <v>246</v>
      </c>
      <c r="D1235">
        <v>0</v>
      </c>
      <c r="E1235">
        <v>0</v>
      </c>
      <c r="F1235">
        <v>22502</v>
      </c>
    </row>
    <row r="1236" spans="1:6" x14ac:dyDescent="0.25">
      <c r="A1236" t="str">
        <f>'Локальная смета 1(копия)'!B399</f>
        <v>БЦ-8.09011201-01 ДИЗ№5</v>
      </c>
      <c r="B1236">
        <v>1</v>
      </c>
      <c r="C1236">
        <v>246</v>
      </c>
      <c r="D1236">
        <v>1</v>
      </c>
      <c r="E1236">
        <v>0</v>
      </c>
      <c r="F1236">
        <v>22502</v>
      </c>
    </row>
    <row r="1237" spans="1:6" x14ac:dyDescent="0.25">
      <c r="A1237" t="str">
        <f>'Локальная смета 1(копия)'!D399</f>
        <v xml:space="preserve">Прокладка рукавов, при диаметре рукава 27 мм. от 60 до 150м </v>
      </c>
      <c r="B1237">
        <v>1</v>
      </c>
      <c r="C1237">
        <v>246</v>
      </c>
      <c r="D1237">
        <v>3</v>
      </c>
      <c r="E1237">
        <v>0</v>
      </c>
      <c r="F1237">
        <v>22502</v>
      </c>
    </row>
    <row r="1238" spans="1:6" x14ac:dyDescent="0.25">
      <c r="A1238" t="str">
        <f>'Локальная смета 1(копия)'!H399</f>
        <v>100 м металлических рукавов</v>
      </c>
      <c r="B1238">
        <v>1</v>
      </c>
      <c r="C1238">
        <v>246</v>
      </c>
      <c r="D1238">
        <v>4</v>
      </c>
      <c r="E1238">
        <v>0</v>
      </c>
      <c r="F1238">
        <v>22502</v>
      </c>
    </row>
    <row r="1239" spans="1:6" x14ac:dyDescent="0.25">
      <c r="A1239">
        <f>'Локальная смета 1(копия)'!L399</f>
        <v>1.4</v>
      </c>
      <c r="B1239">
        <v>1</v>
      </c>
      <c r="C1239">
        <v>246</v>
      </c>
      <c r="D1239">
        <v>5</v>
      </c>
      <c r="E1239">
        <v>0</v>
      </c>
      <c r="F1239">
        <v>22502</v>
      </c>
    </row>
    <row r="1240" spans="1:6" x14ac:dyDescent="0.25">
      <c r="A1240">
        <f>'Локальная смета 1(копия)'!A401</f>
        <v>0</v>
      </c>
      <c r="B1240">
        <v>1</v>
      </c>
      <c r="C1240">
        <v>247</v>
      </c>
      <c r="D1240">
        <v>0</v>
      </c>
      <c r="E1240">
        <v>0</v>
      </c>
      <c r="F1240">
        <v>22514</v>
      </c>
    </row>
    <row r="1241" spans="1:6" x14ac:dyDescent="0.25">
      <c r="A1241">
        <f>'Локальная смета 1(копия)'!B401</f>
        <v>1</v>
      </c>
      <c r="B1241">
        <v>1</v>
      </c>
      <c r="C1241">
        <v>247</v>
      </c>
      <c r="D1241">
        <v>1</v>
      </c>
      <c r="E1241">
        <v>0</v>
      </c>
      <c r="F1241">
        <v>22514</v>
      </c>
    </row>
    <row r="1242" spans="1:6" x14ac:dyDescent="0.25">
      <c r="A1242" t="str">
        <f>'Локальная смета 1(копия)'!D401</f>
        <v>Трудозатраты рабочих</v>
      </c>
      <c r="B1242">
        <v>1</v>
      </c>
      <c r="C1242">
        <v>247</v>
      </c>
      <c r="D1242">
        <v>2</v>
      </c>
      <c r="E1242">
        <v>0</v>
      </c>
      <c r="F1242">
        <v>22514</v>
      </c>
    </row>
    <row r="1243" spans="1:6" x14ac:dyDescent="0.25">
      <c r="A1243" t="str">
        <f>'Локальная смета 1(копия)'!H401</f>
        <v>чел.-ч</v>
      </c>
      <c r="B1243">
        <v>1</v>
      </c>
      <c r="C1243">
        <v>247</v>
      </c>
      <c r="D1243">
        <v>3</v>
      </c>
      <c r="E1243">
        <v>0</v>
      </c>
      <c r="F1243">
        <v>22514</v>
      </c>
    </row>
    <row r="1244" spans="1:6" x14ac:dyDescent="0.25">
      <c r="A1244" s="5">
        <f>'Локальная смета 1(копия)'!M401</f>
        <v>273</v>
      </c>
      <c r="B1244">
        <v>1</v>
      </c>
      <c r="C1244">
        <v>247</v>
      </c>
      <c r="D1244">
        <v>5</v>
      </c>
      <c r="E1244">
        <v>0</v>
      </c>
      <c r="F1244">
        <v>22514</v>
      </c>
    </row>
    <row r="1245" spans="1:6" x14ac:dyDescent="0.25">
      <c r="A1245">
        <f>'Локальная смета 1(копия)'!H402</f>
        <v>16.863</v>
      </c>
      <c r="B1245">
        <v>1</v>
      </c>
      <c r="C1245">
        <v>247</v>
      </c>
      <c r="D1245">
        <v>7</v>
      </c>
      <c r="E1245">
        <v>0</v>
      </c>
      <c r="F1245">
        <v>22514</v>
      </c>
    </row>
    <row r="1246" spans="1:6" x14ac:dyDescent="0.25">
      <c r="A1246" t="str">
        <f>'Локальная смета 1(копия)'!D402</f>
        <v>Средний разряд работы</v>
      </c>
      <c r="B1246">
        <v>1</v>
      </c>
      <c r="C1246">
        <v>247</v>
      </c>
      <c r="D1246">
        <v>20</v>
      </c>
      <c r="E1246">
        <v>0</v>
      </c>
      <c r="F1246">
        <v>22514</v>
      </c>
    </row>
    <row r="1247" spans="1:6" x14ac:dyDescent="0.25">
      <c r="A1247" s="5">
        <f>'Локальная смета 1(копия)'!G402</f>
        <v>3</v>
      </c>
      <c r="B1247">
        <v>1</v>
      </c>
      <c r="C1247">
        <v>247</v>
      </c>
      <c r="D1247">
        <v>21</v>
      </c>
      <c r="E1247">
        <v>0</v>
      </c>
      <c r="F1247">
        <v>22514</v>
      </c>
    </row>
    <row r="1248" spans="1:6" x14ac:dyDescent="0.25">
      <c r="A1248">
        <f>'Локальная смета 1(копия)'!A403</f>
        <v>118</v>
      </c>
      <c r="B1248">
        <v>1</v>
      </c>
      <c r="C1248">
        <v>250</v>
      </c>
      <c r="D1248">
        <v>0</v>
      </c>
      <c r="E1248">
        <v>0</v>
      </c>
      <c r="F1248">
        <v>22511</v>
      </c>
    </row>
    <row r="1249" spans="1:6" x14ac:dyDescent="0.25">
      <c r="A1249" t="str">
        <f>'Локальная смета 1(копия)'!B403</f>
        <v>530-9001-1187</v>
      </c>
      <c r="B1249">
        <v>1</v>
      </c>
      <c r="C1249">
        <v>250</v>
      </c>
      <c r="D1249">
        <v>1</v>
      </c>
      <c r="E1249">
        <v>0</v>
      </c>
      <c r="F1249">
        <v>22511</v>
      </c>
    </row>
    <row r="1250" spans="1:6" x14ac:dyDescent="0.25">
      <c r="A1250" t="str">
        <f>'Локальная смета 1(копия)'!D403</f>
        <v>Трубы гофрированные из ПНД, Дн= 10х2 мм, для электропроводки</v>
      </c>
      <c r="B1250">
        <v>1</v>
      </c>
      <c r="C1250">
        <v>250</v>
      </c>
      <c r="D1250">
        <v>2</v>
      </c>
      <c r="E1250">
        <v>0</v>
      </c>
      <c r="F1250">
        <v>22511</v>
      </c>
    </row>
    <row r="1251" spans="1:6" x14ac:dyDescent="0.25">
      <c r="A1251" t="str">
        <f>'Локальная смета 1(копия)'!H403</f>
        <v>м</v>
      </c>
      <c r="B1251">
        <v>1</v>
      </c>
      <c r="C1251">
        <v>250</v>
      </c>
      <c r="D1251">
        <v>3</v>
      </c>
      <c r="E1251">
        <v>0</v>
      </c>
      <c r="F1251">
        <v>22511</v>
      </c>
    </row>
    <row r="1252" spans="1:6" x14ac:dyDescent="0.25">
      <c r="A1252" s="5">
        <f>'Локальная смета 1(копия)'!L403</f>
        <v>140</v>
      </c>
      <c r="B1252">
        <v>1</v>
      </c>
      <c r="C1252">
        <v>250</v>
      </c>
      <c r="D1252">
        <v>4</v>
      </c>
      <c r="E1252">
        <v>0</v>
      </c>
      <c r="F1252">
        <v>22511</v>
      </c>
    </row>
    <row r="1253" spans="1:6" x14ac:dyDescent="0.25">
      <c r="A1253" s="7">
        <f>'Локальная смета 1(копия)'!M403</f>
        <v>3.01</v>
      </c>
      <c r="B1253">
        <v>1</v>
      </c>
      <c r="C1253">
        <v>250</v>
      </c>
      <c r="D1253">
        <v>5</v>
      </c>
      <c r="E1253">
        <v>0</v>
      </c>
      <c r="F1253">
        <v>22511</v>
      </c>
    </row>
    <row r="1254" spans="1:6" x14ac:dyDescent="0.25">
      <c r="A1254">
        <f>'Локальная смета 1(копия)'!A405</f>
        <v>119</v>
      </c>
      <c r="B1254">
        <v>1</v>
      </c>
      <c r="C1254">
        <v>309</v>
      </c>
      <c r="D1254">
        <v>0</v>
      </c>
      <c r="E1254">
        <v>0</v>
      </c>
      <c r="F1254">
        <v>22511</v>
      </c>
    </row>
    <row r="1255" spans="1:6" x14ac:dyDescent="0.25">
      <c r="A1255" t="str">
        <f>'Локальная смета 1(копия)'!B405</f>
        <v>300-9240-023</v>
      </c>
      <c r="B1255">
        <v>1</v>
      </c>
      <c r="C1255">
        <v>309</v>
      </c>
      <c r="D1255">
        <v>1</v>
      </c>
      <c r="E1255">
        <v>0</v>
      </c>
      <c r="F1255">
        <v>22511</v>
      </c>
    </row>
    <row r="1256" spans="1:6" x14ac:dyDescent="0.25">
      <c r="A1256" t="str">
        <f>'Локальная смета 1(копия)'!D405</f>
        <v>Хомут стальной OTER 810 Д=12 мм</v>
      </c>
      <c r="B1256">
        <v>1</v>
      </c>
      <c r="C1256">
        <v>309</v>
      </c>
      <c r="D1256">
        <v>2</v>
      </c>
      <c r="E1256">
        <v>0</v>
      </c>
      <c r="F1256">
        <v>22511</v>
      </c>
    </row>
    <row r="1257" spans="1:6" x14ac:dyDescent="0.25">
      <c r="A1257" t="str">
        <f>'Локальная смета 1(копия)'!H405</f>
        <v>шт.</v>
      </c>
      <c r="B1257">
        <v>1</v>
      </c>
      <c r="C1257">
        <v>309</v>
      </c>
      <c r="D1257">
        <v>3</v>
      </c>
      <c r="E1257">
        <v>0</v>
      </c>
      <c r="F1257">
        <v>22511</v>
      </c>
    </row>
    <row r="1258" spans="1:6" x14ac:dyDescent="0.25">
      <c r="A1258" s="5">
        <f>'Локальная смета 1(копия)'!L405</f>
        <v>230</v>
      </c>
      <c r="B1258">
        <v>1</v>
      </c>
      <c r="C1258">
        <v>309</v>
      </c>
      <c r="D1258">
        <v>4</v>
      </c>
      <c r="E1258">
        <v>0</v>
      </c>
      <c r="F1258">
        <v>22511</v>
      </c>
    </row>
    <row r="1259" spans="1:6" x14ac:dyDescent="0.25">
      <c r="A1259" s="7">
        <f>'Локальная смета 1(копия)'!M405</f>
        <v>10.18</v>
      </c>
      <c r="B1259">
        <v>1</v>
      </c>
      <c r="C1259">
        <v>309</v>
      </c>
      <c r="D1259">
        <v>5</v>
      </c>
      <c r="E1259">
        <v>0</v>
      </c>
      <c r="F1259">
        <v>22511</v>
      </c>
    </row>
    <row r="1260" spans="1:6" x14ac:dyDescent="0.25">
      <c r="A1260">
        <f>'Локальная смета 1(копия)'!A407</f>
        <v>120</v>
      </c>
      <c r="B1260">
        <v>1</v>
      </c>
      <c r="C1260">
        <v>262</v>
      </c>
      <c r="D1260">
        <v>0</v>
      </c>
      <c r="E1260">
        <v>0</v>
      </c>
      <c r="F1260">
        <v>22502</v>
      </c>
    </row>
    <row r="1261" spans="1:6" x14ac:dyDescent="0.25">
      <c r="A1261" t="str">
        <f>'Локальная смета 1(копия)'!B407</f>
        <v>БЦ-8.09010101-03</v>
      </c>
      <c r="B1261">
        <v>1</v>
      </c>
      <c r="C1261">
        <v>262</v>
      </c>
      <c r="D1261">
        <v>1</v>
      </c>
      <c r="E1261">
        <v>0</v>
      </c>
      <c r="F1261">
        <v>22502</v>
      </c>
    </row>
    <row r="1262" spans="1:6" x14ac:dyDescent="0.25">
      <c r="A1262" t="str">
        <f>'Локальная смета 1(копия)'!D407</f>
        <v>Прокладка контрольного и телефонного кабеля: в трубах, блоках и в коробах, масса 1 м кабеля до 0,5 м</v>
      </c>
      <c r="B1262">
        <v>1</v>
      </c>
      <c r="C1262">
        <v>262</v>
      </c>
      <c r="D1262">
        <v>3</v>
      </c>
      <c r="E1262">
        <v>0</v>
      </c>
      <c r="F1262">
        <v>22502</v>
      </c>
    </row>
    <row r="1263" spans="1:6" x14ac:dyDescent="0.25">
      <c r="A1263" t="str">
        <f>'Локальная смета 1(копия)'!H407</f>
        <v>100 пог.м</v>
      </c>
      <c r="B1263">
        <v>1</v>
      </c>
      <c r="C1263">
        <v>262</v>
      </c>
      <c r="D1263">
        <v>4</v>
      </c>
      <c r="E1263">
        <v>0</v>
      </c>
      <c r="F1263">
        <v>22502</v>
      </c>
    </row>
    <row r="1264" spans="1:6" x14ac:dyDescent="0.25">
      <c r="A1264">
        <f>'Локальная смета 1(копия)'!L407</f>
        <v>2.4</v>
      </c>
      <c r="B1264">
        <v>1</v>
      </c>
      <c r="C1264">
        <v>262</v>
      </c>
      <c r="D1264">
        <v>5</v>
      </c>
      <c r="E1264">
        <v>0</v>
      </c>
      <c r="F1264">
        <v>22502</v>
      </c>
    </row>
    <row r="1265" spans="1:6" x14ac:dyDescent="0.25">
      <c r="A1265">
        <f>'Локальная смета 1(копия)'!A409</f>
        <v>0</v>
      </c>
      <c r="B1265">
        <v>1</v>
      </c>
      <c r="C1265">
        <v>263</v>
      </c>
      <c r="D1265">
        <v>0</v>
      </c>
      <c r="E1265">
        <v>0</v>
      </c>
      <c r="F1265">
        <v>22514</v>
      </c>
    </row>
    <row r="1266" spans="1:6" x14ac:dyDescent="0.25">
      <c r="A1266">
        <f>'Локальная смета 1(копия)'!B409</f>
        <v>1</v>
      </c>
      <c r="B1266">
        <v>1</v>
      </c>
      <c r="C1266">
        <v>263</v>
      </c>
      <c r="D1266">
        <v>1</v>
      </c>
      <c r="E1266">
        <v>0</v>
      </c>
      <c r="F1266">
        <v>22514</v>
      </c>
    </row>
    <row r="1267" spans="1:6" x14ac:dyDescent="0.25">
      <c r="A1267" t="str">
        <f>'Локальная смета 1(копия)'!D409</f>
        <v>Трудозатраты рабочих</v>
      </c>
      <c r="B1267">
        <v>1</v>
      </c>
      <c r="C1267">
        <v>263</v>
      </c>
      <c r="D1267">
        <v>2</v>
      </c>
      <c r="E1267">
        <v>0</v>
      </c>
      <c r="F1267">
        <v>22514</v>
      </c>
    </row>
    <row r="1268" spans="1:6" x14ac:dyDescent="0.25">
      <c r="A1268" t="str">
        <f>'Локальная смета 1(копия)'!H409</f>
        <v>чел.-ч</v>
      </c>
      <c r="B1268">
        <v>1</v>
      </c>
      <c r="C1268">
        <v>263</v>
      </c>
      <c r="D1268">
        <v>3</v>
      </c>
      <c r="E1268">
        <v>0</v>
      </c>
      <c r="F1268">
        <v>22514</v>
      </c>
    </row>
    <row r="1269" spans="1:6" x14ac:dyDescent="0.25">
      <c r="A1269" s="5">
        <f>'Локальная смета 1(копия)'!M409</f>
        <v>308</v>
      </c>
      <c r="B1269">
        <v>1</v>
      </c>
      <c r="C1269">
        <v>263</v>
      </c>
      <c r="D1269">
        <v>5</v>
      </c>
      <c r="E1269">
        <v>0</v>
      </c>
      <c r="F1269">
        <v>22514</v>
      </c>
    </row>
    <row r="1270" spans="1:6" x14ac:dyDescent="0.25">
      <c r="A1270">
        <f>'Локальная смета 1(копия)'!H410</f>
        <v>14.491448999999999</v>
      </c>
      <c r="B1270">
        <v>1</v>
      </c>
      <c r="C1270">
        <v>263</v>
      </c>
      <c r="D1270">
        <v>7</v>
      </c>
      <c r="E1270">
        <v>0</v>
      </c>
      <c r="F1270">
        <v>22514</v>
      </c>
    </row>
    <row r="1271" spans="1:6" x14ac:dyDescent="0.25">
      <c r="A1271" t="str">
        <f>'Локальная смета 1(копия)'!D410</f>
        <v>Средний разряд работы</v>
      </c>
      <c r="B1271">
        <v>1</v>
      </c>
      <c r="C1271">
        <v>263</v>
      </c>
      <c r="D1271">
        <v>20</v>
      </c>
      <c r="E1271">
        <v>0</v>
      </c>
      <c r="F1271">
        <v>22514</v>
      </c>
    </row>
    <row r="1272" spans="1:6" x14ac:dyDescent="0.25">
      <c r="A1272" s="5">
        <f>'Локальная смета 1(копия)'!G410</f>
        <v>4</v>
      </c>
      <c r="B1272">
        <v>1</v>
      </c>
      <c r="C1272">
        <v>263</v>
      </c>
      <c r="D1272">
        <v>21</v>
      </c>
      <c r="E1272">
        <v>0</v>
      </c>
      <c r="F1272">
        <v>22514</v>
      </c>
    </row>
    <row r="1273" spans="1:6" x14ac:dyDescent="0.25">
      <c r="A1273">
        <f>'Локальная смета 1(копия)'!A411</f>
        <v>121</v>
      </c>
      <c r="B1273">
        <v>1</v>
      </c>
      <c r="C1273">
        <v>254</v>
      </c>
      <c r="D1273">
        <v>0</v>
      </c>
      <c r="E1273">
        <v>0</v>
      </c>
      <c r="F1273">
        <v>22511</v>
      </c>
    </row>
    <row r="1274" spans="1:6" x14ac:dyDescent="0.25">
      <c r="A1274" t="str">
        <f>'Локальная смета 1(копия)'!B411</f>
        <v>503-0021-001</v>
      </c>
      <c r="B1274">
        <v>1</v>
      </c>
      <c r="C1274">
        <v>254</v>
      </c>
      <c r="D1274">
        <v>1</v>
      </c>
      <c r="E1274">
        <v>0</v>
      </c>
      <c r="F1274">
        <v>22511</v>
      </c>
    </row>
    <row r="1275" spans="1:6" x14ac:dyDescent="0.25">
      <c r="A1275" t="str">
        <f>'Локальная смета 1(копия)'!D411</f>
        <v>Кабель КВВГнг -LS 4х1,5 мм2</v>
      </c>
      <c r="B1275">
        <v>1</v>
      </c>
      <c r="C1275">
        <v>254</v>
      </c>
      <c r="D1275">
        <v>2</v>
      </c>
      <c r="E1275">
        <v>0</v>
      </c>
      <c r="F1275">
        <v>22511</v>
      </c>
    </row>
    <row r="1276" spans="1:6" x14ac:dyDescent="0.25">
      <c r="A1276" t="str">
        <f>'Локальная смета 1(копия)'!H411</f>
        <v>1000 м</v>
      </c>
      <c r="B1276">
        <v>1</v>
      </c>
      <c r="C1276">
        <v>254</v>
      </c>
      <c r="D1276">
        <v>3</v>
      </c>
      <c r="E1276">
        <v>0</v>
      </c>
      <c r="F1276">
        <v>22511</v>
      </c>
    </row>
    <row r="1277" spans="1:6" x14ac:dyDescent="0.25">
      <c r="A1277" s="7">
        <f>'Локальная смета 1(копия)'!L411</f>
        <v>0.24</v>
      </c>
      <c r="B1277">
        <v>1</v>
      </c>
      <c r="C1277">
        <v>254</v>
      </c>
      <c r="D1277">
        <v>4</v>
      </c>
      <c r="E1277">
        <v>0</v>
      </c>
      <c r="F1277">
        <v>22511</v>
      </c>
    </row>
    <row r="1278" spans="1:6" x14ac:dyDescent="0.25">
      <c r="A1278" s="7">
        <f>'Локальная смета 1(копия)'!M411</f>
        <v>38680.93</v>
      </c>
      <c r="B1278">
        <v>1</v>
      </c>
      <c r="C1278">
        <v>254</v>
      </c>
      <c r="D1278">
        <v>5</v>
      </c>
      <c r="E1278">
        <v>0</v>
      </c>
      <c r="F1278">
        <v>22511</v>
      </c>
    </row>
    <row r="1279" spans="1:6" x14ac:dyDescent="0.25">
      <c r="A1279">
        <f>'Локальная смета 1(копия)'!A413</f>
        <v>122</v>
      </c>
      <c r="B1279">
        <v>1</v>
      </c>
      <c r="C1279">
        <v>307</v>
      </c>
      <c r="D1279">
        <v>0</v>
      </c>
      <c r="E1279">
        <v>0</v>
      </c>
      <c r="F1279">
        <v>22502</v>
      </c>
    </row>
    <row r="1280" spans="1:6" x14ac:dyDescent="0.25">
      <c r="A1280" t="str">
        <f>'Локальная смета 1(копия)'!B413</f>
        <v>БЦ-8.09010201-01 ДИЗ№5</v>
      </c>
      <c r="B1280">
        <v>1</v>
      </c>
      <c r="C1280">
        <v>307</v>
      </c>
      <c r="D1280">
        <v>1</v>
      </c>
      <c r="E1280">
        <v>0</v>
      </c>
      <c r="F1280">
        <v>22502</v>
      </c>
    </row>
    <row r="1281" spans="1:6" x14ac:dyDescent="0.25">
      <c r="A1281" t="str">
        <f>'Локальная смета 1(копия)'!D413</f>
        <v>Подключение контрольного кабеля с медными жилами с резиновой или полиэтиленовой изоляцией, количество жил - 4 шт.</v>
      </c>
      <c r="B1281">
        <v>1</v>
      </c>
      <c r="C1281">
        <v>307</v>
      </c>
      <c r="D1281">
        <v>3</v>
      </c>
      <c r="E1281">
        <v>0</v>
      </c>
      <c r="F1281">
        <v>22502</v>
      </c>
    </row>
    <row r="1282" spans="1:6" x14ac:dyDescent="0.25">
      <c r="A1282" t="str">
        <f>'Локальная смета 1(копия)'!H413</f>
        <v>1 подключение кабеля с двух сторон</v>
      </c>
      <c r="B1282">
        <v>1</v>
      </c>
      <c r="C1282">
        <v>307</v>
      </c>
      <c r="D1282">
        <v>4</v>
      </c>
      <c r="E1282">
        <v>0</v>
      </c>
      <c r="F1282">
        <v>22502</v>
      </c>
    </row>
    <row r="1283" spans="1:6" x14ac:dyDescent="0.25">
      <c r="A1283" s="5">
        <f>'Локальная смета 1(копия)'!L413</f>
        <v>3</v>
      </c>
      <c r="B1283">
        <v>1</v>
      </c>
      <c r="C1283">
        <v>307</v>
      </c>
      <c r="D1283">
        <v>5</v>
      </c>
      <c r="E1283">
        <v>0</v>
      </c>
      <c r="F1283">
        <v>22502</v>
      </c>
    </row>
    <row r="1284" spans="1:6" x14ac:dyDescent="0.25">
      <c r="A1284">
        <f>'Локальная смета 1(копия)'!A415</f>
        <v>0</v>
      </c>
      <c r="B1284">
        <v>1</v>
      </c>
      <c r="C1284">
        <v>308</v>
      </c>
      <c r="D1284">
        <v>0</v>
      </c>
      <c r="E1284">
        <v>0</v>
      </c>
      <c r="F1284">
        <v>22514</v>
      </c>
    </row>
    <row r="1285" spans="1:6" x14ac:dyDescent="0.25">
      <c r="A1285">
        <f>'Локальная смета 1(копия)'!B415</f>
        <v>1</v>
      </c>
      <c r="B1285">
        <v>1</v>
      </c>
      <c r="C1285">
        <v>308</v>
      </c>
      <c r="D1285">
        <v>1</v>
      </c>
      <c r="E1285">
        <v>0</v>
      </c>
      <c r="F1285">
        <v>22514</v>
      </c>
    </row>
    <row r="1286" spans="1:6" x14ac:dyDescent="0.25">
      <c r="A1286" t="str">
        <f>'Локальная смета 1(копия)'!D415</f>
        <v>Трудозатраты рабочих</v>
      </c>
      <c r="B1286">
        <v>1</v>
      </c>
      <c r="C1286">
        <v>308</v>
      </c>
      <c r="D1286">
        <v>2</v>
      </c>
      <c r="E1286">
        <v>0</v>
      </c>
      <c r="F1286">
        <v>22514</v>
      </c>
    </row>
    <row r="1287" spans="1:6" x14ac:dyDescent="0.25">
      <c r="A1287" t="str">
        <f>'Локальная смета 1(копия)'!H415</f>
        <v>чел.-ч</v>
      </c>
      <c r="B1287">
        <v>1</v>
      </c>
      <c r="C1287">
        <v>308</v>
      </c>
      <c r="D1287">
        <v>3</v>
      </c>
      <c r="E1287">
        <v>0</v>
      </c>
      <c r="F1287">
        <v>22514</v>
      </c>
    </row>
    <row r="1288" spans="1:6" x14ac:dyDescent="0.25">
      <c r="A1288" s="5">
        <f>'Локальная смета 1(копия)'!M415</f>
        <v>352</v>
      </c>
      <c r="B1288">
        <v>1</v>
      </c>
      <c r="C1288">
        <v>308</v>
      </c>
      <c r="D1288">
        <v>5</v>
      </c>
      <c r="E1288">
        <v>0</v>
      </c>
      <c r="F1288">
        <v>22514</v>
      </c>
    </row>
    <row r="1289" spans="1:6" x14ac:dyDescent="0.25">
      <c r="A1289">
        <f>'Локальная смета 1(копия)'!H416</f>
        <v>1.71696</v>
      </c>
      <c r="B1289">
        <v>1</v>
      </c>
      <c r="C1289">
        <v>308</v>
      </c>
      <c r="D1289">
        <v>7</v>
      </c>
      <c r="E1289">
        <v>0</v>
      </c>
      <c r="F1289">
        <v>22514</v>
      </c>
    </row>
    <row r="1290" spans="1:6" x14ac:dyDescent="0.25">
      <c r="A1290" t="str">
        <f>'Локальная смета 1(копия)'!D416</f>
        <v>Средний разряд работы</v>
      </c>
      <c r="B1290">
        <v>1</v>
      </c>
      <c r="C1290">
        <v>308</v>
      </c>
      <c r="D1290">
        <v>20</v>
      </c>
      <c r="E1290">
        <v>0</v>
      </c>
      <c r="F1290">
        <v>22514</v>
      </c>
    </row>
    <row r="1291" spans="1:6" x14ac:dyDescent="0.25">
      <c r="A1291" s="5">
        <f>'Локальная смета 1(копия)'!G416</f>
        <v>5</v>
      </c>
      <c r="B1291">
        <v>1</v>
      </c>
      <c r="C1291">
        <v>308</v>
      </c>
      <c r="D1291">
        <v>21</v>
      </c>
      <c r="E1291">
        <v>0</v>
      </c>
      <c r="F1291">
        <v>22514</v>
      </c>
    </row>
    <row r="1292" spans="1:6" x14ac:dyDescent="0.25">
      <c r="A1292">
        <f>'Локальная смета 1(копия)'!A417</f>
        <v>123</v>
      </c>
      <c r="B1292">
        <v>1</v>
      </c>
      <c r="C1292">
        <v>268</v>
      </c>
      <c r="D1292">
        <v>0</v>
      </c>
      <c r="E1292">
        <v>0</v>
      </c>
      <c r="F1292">
        <v>22502</v>
      </c>
    </row>
    <row r="1293" spans="1:6" x14ac:dyDescent="0.25">
      <c r="A1293" t="str">
        <f>'Локальная смета 1(копия)'!B417</f>
        <v>БЦ-8.09020104-02</v>
      </c>
      <c r="B1293">
        <v>1</v>
      </c>
      <c r="C1293">
        <v>268</v>
      </c>
      <c r="D1293">
        <v>1</v>
      </c>
      <c r="E1293">
        <v>0</v>
      </c>
      <c r="F1293">
        <v>22502</v>
      </c>
    </row>
    <row r="1294" spans="1:6" x14ac:dyDescent="0.25">
      <c r="A1294" t="str">
        <f>'Локальная смета 1(копия)'!D417</f>
        <v>Снятие импульсных и защитных труб: стальная труба со сварными соединениями по кирпичному или бетонному основанию, давление до 1,6 (16) МПа (кгс/см2), диаметр труб свыше 10 до 25 мм</v>
      </c>
      <c r="B1294">
        <v>1</v>
      </c>
      <c r="C1294">
        <v>268</v>
      </c>
      <c r="D1294">
        <v>3</v>
      </c>
      <c r="E1294">
        <v>0</v>
      </c>
      <c r="F1294">
        <v>22502</v>
      </c>
    </row>
    <row r="1295" spans="1:6" x14ac:dyDescent="0.25">
      <c r="A1295" t="str">
        <f>'Локальная смета 1(копия)'!H417</f>
        <v>10 пог.м</v>
      </c>
      <c r="B1295">
        <v>1</v>
      </c>
      <c r="C1295">
        <v>268</v>
      </c>
      <c r="D1295">
        <v>4</v>
      </c>
      <c r="E1295">
        <v>0</v>
      </c>
      <c r="F1295">
        <v>22502</v>
      </c>
    </row>
    <row r="1296" spans="1:6" x14ac:dyDescent="0.25">
      <c r="A1296">
        <f>'Локальная смета 1(копия)'!L417</f>
        <v>35.5</v>
      </c>
      <c r="B1296">
        <v>1</v>
      </c>
      <c r="C1296">
        <v>268</v>
      </c>
      <c r="D1296">
        <v>5</v>
      </c>
      <c r="E1296">
        <v>0</v>
      </c>
      <c r="F1296">
        <v>22502</v>
      </c>
    </row>
    <row r="1297" spans="1:6" x14ac:dyDescent="0.25">
      <c r="A1297">
        <f>'Локальная смета 1(копия)'!A419</f>
        <v>0</v>
      </c>
      <c r="B1297">
        <v>1</v>
      </c>
      <c r="C1297">
        <v>269</v>
      </c>
      <c r="D1297">
        <v>0</v>
      </c>
      <c r="E1297">
        <v>0</v>
      </c>
      <c r="F1297">
        <v>22514</v>
      </c>
    </row>
    <row r="1298" spans="1:6" x14ac:dyDescent="0.25">
      <c r="A1298">
        <f>'Локальная смета 1(копия)'!B419</f>
        <v>1</v>
      </c>
      <c r="B1298">
        <v>1</v>
      </c>
      <c r="C1298">
        <v>269</v>
      </c>
      <c r="D1298">
        <v>1</v>
      </c>
      <c r="E1298">
        <v>0</v>
      </c>
      <c r="F1298">
        <v>22514</v>
      </c>
    </row>
    <row r="1299" spans="1:6" x14ac:dyDescent="0.25">
      <c r="A1299" t="str">
        <f>'Локальная смета 1(копия)'!D419</f>
        <v>Трудозатраты рабочих</v>
      </c>
      <c r="B1299">
        <v>1</v>
      </c>
      <c r="C1299">
        <v>269</v>
      </c>
      <c r="D1299">
        <v>2</v>
      </c>
      <c r="E1299">
        <v>0</v>
      </c>
      <c r="F1299">
        <v>22514</v>
      </c>
    </row>
    <row r="1300" spans="1:6" x14ac:dyDescent="0.25">
      <c r="A1300" t="str">
        <f>'Локальная смета 1(копия)'!H419</f>
        <v>чел.-ч</v>
      </c>
      <c r="B1300">
        <v>1</v>
      </c>
      <c r="C1300">
        <v>269</v>
      </c>
      <c r="D1300">
        <v>3</v>
      </c>
      <c r="E1300">
        <v>0</v>
      </c>
      <c r="F1300">
        <v>22514</v>
      </c>
    </row>
    <row r="1301" spans="1:6" x14ac:dyDescent="0.25">
      <c r="A1301" s="5">
        <f>'Локальная смета 1(копия)'!M419</f>
        <v>308</v>
      </c>
      <c r="B1301">
        <v>1</v>
      </c>
      <c r="C1301">
        <v>269</v>
      </c>
      <c r="D1301">
        <v>5</v>
      </c>
      <c r="E1301">
        <v>0</v>
      </c>
      <c r="F1301">
        <v>22514</v>
      </c>
    </row>
    <row r="1302" spans="1:6" x14ac:dyDescent="0.25">
      <c r="A1302">
        <f>'Локальная смета 1(копия)'!H420</f>
        <v>3.0251199999999998</v>
      </c>
      <c r="B1302">
        <v>1</v>
      </c>
      <c r="C1302">
        <v>269</v>
      </c>
      <c r="D1302">
        <v>7</v>
      </c>
      <c r="E1302">
        <v>0</v>
      </c>
      <c r="F1302">
        <v>22514</v>
      </c>
    </row>
    <row r="1303" spans="1:6" x14ac:dyDescent="0.25">
      <c r="A1303" t="str">
        <f>'Локальная смета 1(копия)'!D420</f>
        <v>Средний разряд работы</v>
      </c>
      <c r="B1303">
        <v>1</v>
      </c>
      <c r="C1303">
        <v>269</v>
      </c>
      <c r="D1303">
        <v>20</v>
      </c>
      <c r="E1303">
        <v>0</v>
      </c>
      <c r="F1303">
        <v>22514</v>
      </c>
    </row>
    <row r="1304" spans="1:6" x14ac:dyDescent="0.25">
      <c r="A1304" s="5">
        <f>'Локальная смета 1(копия)'!G420</f>
        <v>4</v>
      </c>
      <c r="B1304">
        <v>1</v>
      </c>
      <c r="C1304">
        <v>269</v>
      </c>
      <c r="D1304">
        <v>21</v>
      </c>
      <c r="E1304">
        <v>0</v>
      </c>
      <c r="F1304">
        <v>22514</v>
      </c>
    </row>
    <row r="1305" spans="1:6" x14ac:dyDescent="0.25">
      <c r="A1305">
        <f>'Локальная смета 1(копия)'!A421</f>
        <v>124</v>
      </c>
      <c r="B1305">
        <v>1</v>
      </c>
      <c r="C1305">
        <v>258</v>
      </c>
      <c r="D1305">
        <v>0</v>
      </c>
      <c r="E1305">
        <v>0</v>
      </c>
      <c r="F1305">
        <v>22502</v>
      </c>
    </row>
    <row r="1306" spans="1:6" x14ac:dyDescent="0.25">
      <c r="A1306" t="str">
        <f>'Локальная смета 1(копия)'!B421</f>
        <v>БЦ-5.08041001-01 ДИЗ№5</v>
      </c>
      <c r="B1306">
        <v>1</v>
      </c>
      <c r="C1306">
        <v>258</v>
      </c>
      <c r="D1306">
        <v>1</v>
      </c>
      <c r="E1306">
        <v>0</v>
      </c>
      <c r="F1306">
        <v>22502</v>
      </c>
    </row>
    <row r="1307" spans="1:6" x14ac:dyDescent="0.25">
      <c r="A1307" t="str">
        <f>'Локальная смета 1(копия)'!D421</f>
        <v>Прокладка винипластовых труб. Место прокладки и способ крепления: по стенам и колоннам, при диаметре труб 25 мм.</v>
      </c>
      <c r="B1307">
        <v>1</v>
      </c>
      <c r="C1307">
        <v>258</v>
      </c>
      <c r="D1307">
        <v>3</v>
      </c>
      <c r="E1307">
        <v>0</v>
      </c>
      <c r="F1307">
        <v>22502</v>
      </c>
    </row>
    <row r="1308" spans="1:6" x14ac:dyDescent="0.25">
      <c r="A1308" t="str">
        <f>'Локальная смета 1(копия)'!H421</f>
        <v>100 м труб</v>
      </c>
      <c r="B1308">
        <v>1</v>
      </c>
      <c r="C1308">
        <v>258</v>
      </c>
      <c r="D1308">
        <v>4</v>
      </c>
      <c r="E1308">
        <v>0</v>
      </c>
      <c r="F1308">
        <v>22502</v>
      </c>
    </row>
    <row r="1309" spans="1:6" x14ac:dyDescent="0.25">
      <c r="A1309" s="7">
        <f>'Локальная смета 1(копия)'!L421</f>
        <v>3.75</v>
      </c>
      <c r="B1309">
        <v>1</v>
      </c>
      <c r="C1309">
        <v>258</v>
      </c>
      <c r="D1309">
        <v>5</v>
      </c>
      <c r="E1309">
        <v>0</v>
      </c>
      <c r="F1309">
        <v>22502</v>
      </c>
    </row>
    <row r="1310" spans="1:6" x14ac:dyDescent="0.25">
      <c r="A1310">
        <f>'Локальная смета 1(копия)'!A423</f>
        <v>0</v>
      </c>
      <c r="B1310">
        <v>1</v>
      </c>
      <c r="C1310">
        <v>259</v>
      </c>
      <c r="D1310">
        <v>0</v>
      </c>
      <c r="E1310">
        <v>0</v>
      </c>
      <c r="F1310">
        <v>22514</v>
      </c>
    </row>
    <row r="1311" spans="1:6" x14ac:dyDescent="0.25">
      <c r="A1311">
        <f>'Локальная смета 1(копия)'!B423</f>
        <v>1</v>
      </c>
      <c r="B1311">
        <v>1</v>
      </c>
      <c r="C1311">
        <v>259</v>
      </c>
      <c r="D1311">
        <v>1</v>
      </c>
      <c r="E1311">
        <v>0</v>
      </c>
      <c r="F1311">
        <v>22514</v>
      </c>
    </row>
    <row r="1312" spans="1:6" x14ac:dyDescent="0.25">
      <c r="A1312" t="str">
        <f>'Локальная смета 1(копия)'!D423</f>
        <v>Трудозатраты рабочих</v>
      </c>
      <c r="B1312">
        <v>1</v>
      </c>
      <c r="C1312">
        <v>259</v>
      </c>
      <c r="D1312">
        <v>2</v>
      </c>
      <c r="E1312">
        <v>0</v>
      </c>
      <c r="F1312">
        <v>22514</v>
      </c>
    </row>
    <row r="1313" spans="1:6" x14ac:dyDescent="0.25">
      <c r="A1313" t="str">
        <f>'Локальная смета 1(копия)'!H423</f>
        <v>чел.-ч</v>
      </c>
      <c r="B1313">
        <v>1</v>
      </c>
      <c r="C1313">
        <v>259</v>
      </c>
      <c r="D1313">
        <v>3</v>
      </c>
      <c r="E1313">
        <v>0</v>
      </c>
      <c r="F1313">
        <v>22514</v>
      </c>
    </row>
    <row r="1314" spans="1:6" x14ac:dyDescent="0.25">
      <c r="A1314" s="5">
        <f>'Локальная смета 1(копия)'!M423</f>
        <v>273</v>
      </c>
      <c r="B1314">
        <v>1</v>
      </c>
      <c r="C1314">
        <v>259</v>
      </c>
      <c r="D1314">
        <v>5</v>
      </c>
      <c r="E1314">
        <v>0</v>
      </c>
      <c r="F1314">
        <v>22514</v>
      </c>
    </row>
    <row r="1315" spans="1:6" x14ac:dyDescent="0.25">
      <c r="A1315">
        <f>'Локальная смета 1(копия)'!H424</f>
        <v>16.863</v>
      </c>
      <c r="B1315">
        <v>1</v>
      </c>
      <c r="C1315">
        <v>259</v>
      </c>
      <c r="D1315">
        <v>7</v>
      </c>
      <c r="E1315">
        <v>0</v>
      </c>
      <c r="F1315">
        <v>22514</v>
      </c>
    </row>
    <row r="1316" spans="1:6" x14ac:dyDescent="0.25">
      <c r="A1316" t="str">
        <f>'Локальная смета 1(копия)'!D424</f>
        <v>Средний разряд работы</v>
      </c>
      <c r="B1316">
        <v>1</v>
      </c>
      <c r="C1316">
        <v>259</v>
      </c>
      <c r="D1316">
        <v>20</v>
      </c>
      <c r="E1316">
        <v>0</v>
      </c>
      <c r="F1316">
        <v>22514</v>
      </c>
    </row>
    <row r="1317" spans="1:6" x14ac:dyDescent="0.25">
      <c r="A1317" s="5">
        <f>'Локальная смета 1(копия)'!G424</f>
        <v>3</v>
      </c>
      <c r="B1317">
        <v>1</v>
      </c>
      <c r="C1317">
        <v>259</v>
      </c>
      <c r="D1317">
        <v>21</v>
      </c>
      <c r="E1317">
        <v>0</v>
      </c>
      <c r="F1317">
        <v>22514</v>
      </c>
    </row>
    <row r="1318" spans="1:6" x14ac:dyDescent="0.25">
      <c r="A1318">
        <f>'Локальная смета 1(копия)'!A425</f>
        <v>125</v>
      </c>
      <c r="B1318">
        <v>1</v>
      </c>
      <c r="C1318">
        <v>270</v>
      </c>
      <c r="D1318">
        <v>0</v>
      </c>
      <c r="E1318">
        <v>0</v>
      </c>
      <c r="F1318">
        <v>22511</v>
      </c>
    </row>
    <row r="1319" spans="1:6" x14ac:dyDescent="0.25">
      <c r="A1319" t="str">
        <f>'Локальная смета 1(копия)'!B425</f>
        <v>300-9905-017</v>
      </c>
      <c r="B1319">
        <v>1</v>
      </c>
      <c r="C1319">
        <v>270</v>
      </c>
      <c r="D1319">
        <v>1</v>
      </c>
      <c r="E1319">
        <v>0</v>
      </c>
      <c r="F1319">
        <v>22511</v>
      </c>
    </row>
    <row r="1320" spans="1:6" x14ac:dyDescent="0.25">
      <c r="A1320" t="str">
        <f>'Локальная смета 1(копия)'!D425</f>
        <v>Трубы металлопластиковые Valtec 16х2.0 мм</v>
      </c>
      <c r="B1320">
        <v>1</v>
      </c>
      <c r="C1320">
        <v>270</v>
      </c>
      <c r="D1320">
        <v>2</v>
      </c>
      <c r="E1320">
        <v>0</v>
      </c>
      <c r="F1320">
        <v>22511</v>
      </c>
    </row>
    <row r="1321" spans="1:6" x14ac:dyDescent="0.25">
      <c r="A1321" t="str">
        <f>'Локальная смета 1(копия)'!H425</f>
        <v>м</v>
      </c>
      <c r="B1321">
        <v>1</v>
      </c>
      <c r="C1321">
        <v>270</v>
      </c>
      <c r="D1321">
        <v>3</v>
      </c>
      <c r="E1321">
        <v>0</v>
      </c>
      <c r="F1321">
        <v>22511</v>
      </c>
    </row>
    <row r="1322" spans="1:6" x14ac:dyDescent="0.25">
      <c r="A1322" s="5">
        <f>'Локальная смета 1(копия)'!L425</f>
        <v>375</v>
      </c>
      <c r="B1322">
        <v>1</v>
      </c>
      <c r="C1322">
        <v>270</v>
      </c>
      <c r="D1322">
        <v>4</v>
      </c>
      <c r="E1322">
        <v>0</v>
      </c>
      <c r="F1322">
        <v>22511</v>
      </c>
    </row>
    <row r="1323" spans="1:6" x14ac:dyDescent="0.25">
      <c r="A1323" s="7">
        <f>'Локальная смета 1(копия)'!M425</f>
        <v>30.19</v>
      </c>
      <c r="B1323">
        <v>1</v>
      </c>
      <c r="C1323">
        <v>270</v>
      </c>
      <c r="D1323">
        <v>5</v>
      </c>
      <c r="E1323">
        <v>0</v>
      </c>
      <c r="F1323">
        <v>22511</v>
      </c>
    </row>
    <row r="1324" spans="1:6" x14ac:dyDescent="0.25">
      <c r="A1324">
        <f>'Локальная смета 1(копия)'!A427</f>
        <v>126</v>
      </c>
      <c r="B1324">
        <v>1</v>
      </c>
      <c r="C1324">
        <v>272</v>
      </c>
      <c r="D1324">
        <v>0</v>
      </c>
      <c r="E1324">
        <v>0</v>
      </c>
      <c r="F1324">
        <v>22511</v>
      </c>
    </row>
    <row r="1325" spans="1:6" x14ac:dyDescent="0.25">
      <c r="A1325" t="str">
        <f>'Локальная смета 1(копия)'!B427</f>
        <v>300-9910-265</v>
      </c>
      <c r="B1325">
        <v>1</v>
      </c>
      <c r="C1325">
        <v>272</v>
      </c>
      <c r="D1325">
        <v>1</v>
      </c>
      <c r="E1325">
        <v>0</v>
      </c>
      <c r="F1325">
        <v>22511</v>
      </c>
    </row>
    <row r="1326" spans="1:6" x14ac:dyDescent="0.25">
      <c r="A1326" t="str">
        <f>'Локальная смета 1(копия)'!D427</f>
        <v>Пресс угольники 16 мм Valtec</v>
      </c>
      <c r="B1326">
        <v>1</v>
      </c>
      <c r="C1326">
        <v>272</v>
      </c>
      <c r="D1326">
        <v>2</v>
      </c>
      <c r="E1326">
        <v>0</v>
      </c>
      <c r="F1326">
        <v>22511</v>
      </c>
    </row>
    <row r="1327" spans="1:6" x14ac:dyDescent="0.25">
      <c r="A1327" t="str">
        <f>'Локальная смета 1(копия)'!H427</f>
        <v>шт.</v>
      </c>
      <c r="B1327">
        <v>1</v>
      </c>
      <c r="C1327">
        <v>272</v>
      </c>
      <c r="D1327">
        <v>3</v>
      </c>
      <c r="E1327">
        <v>0</v>
      </c>
      <c r="F1327">
        <v>22511</v>
      </c>
    </row>
    <row r="1328" spans="1:6" x14ac:dyDescent="0.25">
      <c r="A1328" s="5">
        <f>'Локальная смета 1(копия)'!L427</f>
        <v>3</v>
      </c>
      <c r="B1328">
        <v>1</v>
      </c>
      <c r="C1328">
        <v>272</v>
      </c>
      <c r="D1328">
        <v>4</v>
      </c>
      <c r="E1328">
        <v>0</v>
      </c>
      <c r="F1328">
        <v>22511</v>
      </c>
    </row>
    <row r="1329" spans="1:6" x14ac:dyDescent="0.25">
      <c r="A1329" s="7">
        <f>'Локальная смета 1(копия)'!M427</f>
        <v>73.13</v>
      </c>
      <c r="B1329">
        <v>1</v>
      </c>
      <c r="C1329">
        <v>272</v>
      </c>
      <c r="D1329">
        <v>5</v>
      </c>
      <c r="E1329">
        <v>0</v>
      </c>
      <c r="F1329">
        <v>22511</v>
      </c>
    </row>
    <row r="1330" spans="1:6" x14ac:dyDescent="0.25">
      <c r="A1330">
        <f>'Локальная смета 1(копия)'!A429</f>
        <v>127</v>
      </c>
      <c r="B1330">
        <v>1</v>
      </c>
      <c r="C1330">
        <v>273</v>
      </c>
      <c r="D1330">
        <v>0</v>
      </c>
      <c r="E1330">
        <v>0</v>
      </c>
      <c r="F1330">
        <v>22511</v>
      </c>
    </row>
    <row r="1331" spans="1:6" x14ac:dyDescent="0.25">
      <c r="A1331" t="str">
        <f>'Локальная смета 1(копия)'!B429</f>
        <v>300-9240-045</v>
      </c>
      <c r="B1331">
        <v>1</v>
      </c>
      <c r="C1331">
        <v>273</v>
      </c>
      <c r="D1331">
        <v>1</v>
      </c>
      <c r="E1331">
        <v>0</v>
      </c>
      <c r="F1331">
        <v>22511</v>
      </c>
    </row>
    <row r="1332" spans="1:6" x14ac:dyDescent="0.25">
      <c r="A1332" t="str">
        <f>'Локальная смета 1(копия)'!D429</f>
        <v>Хомут полипропиленовый одинарный OTER 840 Д= 16-18мм</v>
      </c>
      <c r="B1332">
        <v>1</v>
      </c>
      <c r="C1332">
        <v>273</v>
      </c>
      <c r="D1332">
        <v>2</v>
      </c>
      <c r="E1332">
        <v>0</v>
      </c>
      <c r="F1332">
        <v>22511</v>
      </c>
    </row>
    <row r="1333" spans="1:6" x14ac:dyDescent="0.25">
      <c r="A1333" t="str">
        <f>'Локальная смета 1(копия)'!H429</f>
        <v>шт.</v>
      </c>
      <c r="B1333">
        <v>1</v>
      </c>
      <c r="C1333">
        <v>273</v>
      </c>
      <c r="D1333">
        <v>3</v>
      </c>
      <c r="E1333">
        <v>0</v>
      </c>
      <c r="F1333">
        <v>22511</v>
      </c>
    </row>
    <row r="1334" spans="1:6" x14ac:dyDescent="0.25">
      <c r="A1334" s="5">
        <f>'Локальная смета 1(копия)'!L429</f>
        <v>625</v>
      </c>
      <c r="B1334">
        <v>1</v>
      </c>
      <c r="C1334">
        <v>273</v>
      </c>
      <c r="D1334">
        <v>4</v>
      </c>
      <c r="E1334">
        <v>0</v>
      </c>
      <c r="F1334">
        <v>22511</v>
      </c>
    </row>
    <row r="1335" spans="1:6" x14ac:dyDescent="0.25">
      <c r="A1335">
        <f>'Локальная смета 1(копия)'!M429</f>
        <v>14.1</v>
      </c>
      <c r="B1335">
        <v>1</v>
      </c>
      <c r="C1335">
        <v>273</v>
      </c>
      <c r="D1335">
        <v>5</v>
      </c>
      <c r="E1335">
        <v>0</v>
      </c>
      <c r="F1335">
        <v>22511</v>
      </c>
    </row>
    <row r="1336" spans="1:6" x14ac:dyDescent="0.25">
      <c r="A1336">
        <f>'Локальная смета 1(копия)'!A431</f>
        <v>128</v>
      </c>
      <c r="B1336">
        <v>1</v>
      </c>
      <c r="C1336">
        <v>291</v>
      </c>
      <c r="D1336">
        <v>0</v>
      </c>
      <c r="E1336">
        <v>0</v>
      </c>
      <c r="F1336">
        <v>22502</v>
      </c>
    </row>
    <row r="1337" spans="1:6" x14ac:dyDescent="0.25">
      <c r="A1337" t="str">
        <f>'Локальная смета 1(копия)'!B431</f>
        <v>БЦ-8.09050503-01</v>
      </c>
      <c r="B1337">
        <v>1</v>
      </c>
      <c r="C1337">
        <v>291</v>
      </c>
      <c r="D1337">
        <v>1</v>
      </c>
      <c r="E1337">
        <v>0</v>
      </c>
      <c r="F1337">
        <v>22502</v>
      </c>
    </row>
    <row r="1338" spans="1:6" x14ac:dyDescent="0.25">
      <c r="A1338" t="str">
        <f>'Локальная смета 1(копия)'!D431</f>
        <v>Опрессовка импульсной линии</v>
      </c>
      <c r="B1338">
        <v>1</v>
      </c>
      <c r="C1338">
        <v>291</v>
      </c>
      <c r="D1338">
        <v>3</v>
      </c>
      <c r="E1338">
        <v>0</v>
      </c>
      <c r="F1338">
        <v>22502</v>
      </c>
    </row>
    <row r="1339" spans="1:6" x14ac:dyDescent="0.25">
      <c r="A1339" t="str">
        <f>'Локальная смета 1(копия)'!H431</f>
        <v>1 шт.</v>
      </c>
      <c r="B1339">
        <v>1</v>
      </c>
      <c r="C1339">
        <v>291</v>
      </c>
      <c r="D1339">
        <v>4</v>
      </c>
      <c r="E1339">
        <v>0</v>
      </c>
      <c r="F1339">
        <v>22502</v>
      </c>
    </row>
    <row r="1340" spans="1:6" x14ac:dyDescent="0.25">
      <c r="A1340" s="5">
        <f>'Локальная смета 1(копия)'!L431</f>
        <v>4</v>
      </c>
      <c r="B1340">
        <v>1</v>
      </c>
      <c r="C1340">
        <v>291</v>
      </c>
      <c r="D1340">
        <v>5</v>
      </c>
      <c r="E1340">
        <v>0</v>
      </c>
      <c r="F1340">
        <v>22502</v>
      </c>
    </row>
    <row r="1341" spans="1:6" x14ac:dyDescent="0.25">
      <c r="A1341">
        <f>'Локальная смета 1(копия)'!A433</f>
        <v>0</v>
      </c>
      <c r="B1341">
        <v>1</v>
      </c>
      <c r="C1341">
        <v>293</v>
      </c>
      <c r="D1341">
        <v>0</v>
      </c>
      <c r="E1341">
        <v>0</v>
      </c>
      <c r="F1341">
        <v>22514</v>
      </c>
    </row>
    <row r="1342" spans="1:6" x14ac:dyDescent="0.25">
      <c r="A1342">
        <f>'Локальная смета 1(копия)'!B433</f>
        <v>1</v>
      </c>
      <c r="B1342">
        <v>1</v>
      </c>
      <c r="C1342">
        <v>293</v>
      </c>
      <c r="D1342">
        <v>1</v>
      </c>
      <c r="E1342">
        <v>0</v>
      </c>
      <c r="F1342">
        <v>22514</v>
      </c>
    </row>
    <row r="1343" spans="1:6" x14ac:dyDescent="0.25">
      <c r="A1343" t="str">
        <f>'Локальная смета 1(копия)'!D433</f>
        <v>Трудозатраты рабочих</v>
      </c>
      <c r="B1343">
        <v>1</v>
      </c>
      <c r="C1343">
        <v>293</v>
      </c>
      <c r="D1343">
        <v>2</v>
      </c>
      <c r="E1343">
        <v>0</v>
      </c>
      <c r="F1343">
        <v>22514</v>
      </c>
    </row>
    <row r="1344" spans="1:6" x14ac:dyDescent="0.25">
      <c r="A1344" t="str">
        <f>'Локальная смета 1(копия)'!H433</f>
        <v>чел.-ч</v>
      </c>
      <c r="B1344">
        <v>1</v>
      </c>
      <c r="C1344">
        <v>293</v>
      </c>
      <c r="D1344">
        <v>3</v>
      </c>
      <c r="E1344">
        <v>0</v>
      </c>
      <c r="F1344">
        <v>22514</v>
      </c>
    </row>
    <row r="1345" spans="1:6" x14ac:dyDescent="0.25">
      <c r="A1345" s="5">
        <f>'Локальная смета 1(копия)'!M433</f>
        <v>290</v>
      </c>
      <c r="B1345">
        <v>1</v>
      </c>
      <c r="C1345">
        <v>293</v>
      </c>
      <c r="D1345">
        <v>5</v>
      </c>
      <c r="E1345">
        <v>0</v>
      </c>
      <c r="F1345">
        <v>22514</v>
      </c>
    </row>
    <row r="1346" spans="1:6" x14ac:dyDescent="0.25">
      <c r="A1346">
        <f>'Локальная смета 1(копия)'!H434</f>
        <v>1.2533810000000001</v>
      </c>
      <c r="B1346">
        <v>1</v>
      </c>
      <c r="C1346">
        <v>293</v>
      </c>
      <c r="D1346">
        <v>7</v>
      </c>
      <c r="E1346">
        <v>0</v>
      </c>
      <c r="F1346">
        <v>22514</v>
      </c>
    </row>
    <row r="1347" spans="1:6" x14ac:dyDescent="0.25">
      <c r="A1347" t="str">
        <f>'Локальная смета 1(копия)'!D434</f>
        <v>Средний разряд работы</v>
      </c>
      <c r="B1347">
        <v>1</v>
      </c>
      <c r="C1347">
        <v>293</v>
      </c>
      <c r="D1347">
        <v>20</v>
      </c>
      <c r="E1347">
        <v>0</v>
      </c>
      <c r="F1347">
        <v>22514</v>
      </c>
    </row>
    <row r="1348" spans="1:6" x14ac:dyDescent="0.25">
      <c r="A1348">
        <f>'Локальная смета 1(копия)'!G434</f>
        <v>3.5</v>
      </c>
      <c r="B1348">
        <v>1</v>
      </c>
      <c r="C1348">
        <v>293</v>
      </c>
      <c r="D1348">
        <v>21</v>
      </c>
      <c r="E1348">
        <v>0</v>
      </c>
      <c r="F1348">
        <v>22514</v>
      </c>
    </row>
    <row r="1349" spans="1:6" x14ac:dyDescent="0.25">
      <c r="A1349">
        <f>'Локальная смета 1(копия)'!A435</f>
        <v>129</v>
      </c>
      <c r="B1349">
        <v>1</v>
      </c>
      <c r="C1349">
        <v>292</v>
      </c>
      <c r="D1349">
        <v>0</v>
      </c>
      <c r="E1349">
        <v>0</v>
      </c>
      <c r="F1349">
        <v>22502</v>
      </c>
    </row>
    <row r="1350" spans="1:6" x14ac:dyDescent="0.25">
      <c r="A1350" t="str">
        <f>'Локальная смета 1(копия)'!B435</f>
        <v>БЦ-8.09040102-01</v>
      </c>
      <c r="B1350">
        <v>1</v>
      </c>
      <c r="C1350">
        <v>292</v>
      </c>
      <c r="D1350">
        <v>1</v>
      </c>
      <c r="E1350">
        <v>0</v>
      </c>
      <c r="F1350">
        <v>22502</v>
      </c>
    </row>
    <row r="1351" spans="1:6" x14ac:dyDescent="0.25">
      <c r="A1351" t="str">
        <f>'Локальная смета 1(копия)'!D435</f>
        <v>Ремонт отдельных узлов и деталей: импульсная линия (продувка)</v>
      </c>
      <c r="B1351">
        <v>1</v>
      </c>
      <c r="C1351">
        <v>292</v>
      </c>
      <c r="D1351">
        <v>3</v>
      </c>
      <c r="E1351">
        <v>0</v>
      </c>
      <c r="F1351">
        <v>22502</v>
      </c>
    </row>
    <row r="1352" spans="1:6" x14ac:dyDescent="0.25">
      <c r="A1352" t="str">
        <f>'Локальная смета 1(копия)'!H435</f>
        <v>1 шт.</v>
      </c>
      <c r="B1352">
        <v>1</v>
      </c>
      <c r="C1352">
        <v>292</v>
      </c>
      <c r="D1352">
        <v>4</v>
      </c>
      <c r="E1352">
        <v>0</v>
      </c>
      <c r="F1352">
        <v>22502</v>
      </c>
    </row>
    <row r="1353" spans="1:6" x14ac:dyDescent="0.25">
      <c r="A1353" s="5">
        <f>'Локальная смета 1(копия)'!L435</f>
        <v>4</v>
      </c>
      <c r="B1353">
        <v>1</v>
      </c>
      <c r="C1353">
        <v>292</v>
      </c>
      <c r="D1353">
        <v>5</v>
      </c>
      <c r="E1353">
        <v>0</v>
      </c>
      <c r="F1353">
        <v>22502</v>
      </c>
    </row>
    <row r="1354" spans="1:6" x14ac:dyDescent="0.25">
      <c r="A1354">
        <f>'Локальная смета 1(копия)'!A437</f>
        <v>0</v>
      </c>
      <c r="B1354">
        <v>1</v>
      </c>
      <c r="C1354">
        <v>294</v>
      </c>
      <c r="D1354">
        <v>0</v>
      </c>
      <c r="E1354">
        <v>0</v>
      </c>
      <c r="F1354">
        <v>22514</v>
      </c>
    </row>
    <row r="1355" spans="1:6" x14ac:dyDescent="0.25">
      <c r="A1355">
        <f>'Локальная смета 1(копия)'!B437</f>
        <v>1</v>
      </c>
      <c r="B1355">
        <v>1</v>
      </c>
      <c r="C1355">
        <v>294</v>
      </c>
      <c r="D1355">
        <v>1</v>
      </c>
      <c r="E1355">
        <v>0</v>
      </c>
      <c r="F1355">
        <v>22514</v>
      </c>
    </row>
    <row r="1356" spans="1:6" x14ac:dyDescent="0.25">
      <c r="A1356" t="str">
        <f>'Локальная смета 1(копия)'!D437</f>
        <v>Трудозатраты рабочих</v>
      </c>
      <c r="B1356">
        <v>1</v>
      </c>
      <c r="C1356">
        <v>294</v>
      </c>
      <c r="D1356">
        <v>2</v>
      </c>
      <c r="E1356">
        <v>0</v>
      </c>
      <c r="F1356">
        <v>22514</v>
      </c>
    </row>
    <row r="1357" spans="1:6" x14ac:dyDescent="0.25">
      <c r="A1357" t="str">
        <f>'Локальная смета 1(копия)'!H437</f>
        <v>чел.-ч</v>
      </c>
      <c r="B1357">
        <v>1</v>
      </c>
      <c r="C1357">
        <v>294</v>
      </c>
      <c r="D1357">
        <v>3</v>
      </c>
      <c r="E1357">
        <v>0</v>
      </c>
      <c r="F1357">
        <v>22514</v>
      </c>
    </row>
    <row r="1358" spans="1:6" x14ac:dyDescent="0.25">
      <c r="A1358" s="5">
        <f>'Локальная смета 1(копия)'!M437</f>
        <v>283</v>
      </c>
      <c r="B1358">
        <v>1</v>
      </c>
      <c r="C1358">
        <v>294</v>
      </c>
      <c r="D1358">
        <v>5</v>
      </c>
      <c r="E1358">
        <v>0</v>
      </c>
      <c r="F1358">
        <v>22514</v>
      </c>
    </row>
    <row r="1359" spans="1:6" x14ac:dyDescent="0.25">
      <c r="A1359">
        <f>'Локальная смета 1(копия)'!H438</f>
        <v>1.462278</v>
      </c>
      <c r="B1359">
        <v>1</v>
      </c>
      <c r="C1359">
        <v>294</v>
      </c>
      <c r="D1359">
        <v>7</v>
      </c>
      <c r="E1359">
        <v>0</v>
      </c>
      <c r="F1359">
        <v>22514</v>
      </c>
    </row>
    <row r="1360" spans="1:6" x14ac:dyDescent="0.25">
      <c r="A1360" t="str">
        <f>'Локальная смета 1(копия)'!D438</f>
        <v>Средний разряд работы</v>
      </c>
      <c r="B1360">
        <v>1</v>
      </c>
      <c r="C1360">
        <v>294</v>
      </c>
      <c r="D1360">
        <v>20</v>
      </c>
      <c r="E1360">
        <v>0</v>
      </c>
      <c r="F1360">
        <v>22514</v>
      </c>
    </row>
    <row r="1361" spans="1:6" x14ac:dyDescent="0.25">
      <c r="A1361">
        <f>'Локальная смета 1(копия)'!G438</f>
        <v>3.3</v>
      </c>
      <c r="B1361">
        <v>1</v>
      </c>
      <c r="C1361">
        <v>294</v>
      </c>
      <c r="D1361">
        <v>21</v>
      </c>
      <c r="E1361">
        <v>0</v>
      </c>
      <c r="F1361">
        <v>22514</v>
      </c>
    </row>
    <row r="1362" spans="1:6" x14ac:dyDescent="0.25">
      <c r="A1362">
        <f>'Локальная смета 1(копия)'!A439</f>
        <v>130</v>
      </c>
      <c r="B1362">
        <v>1</v>
      </c>
      <c r="C1362">
        <v>274</v>
      </c>
      <c r="D1362">
        <v>0</v>
      </c>
      <c r="E1362">
        <v>0</v>
      </c>
      <c r="F1362">
        <v>22502</v>
      </c>
    </row>
    <row r="1363" spans="1:6" x14ac:dyDescent="0.25">
      <c r="A1363" t="str">
        <f>'Локальная смета 1(копия)'!B439</f>
        <v>БЦ-1.08030201-01 ДИЗ№1</v>
      </c>
      <c r="B1363">
        <v>1</v>
      </c>
      <c r="C1363">
        <v>274</v>
      </c>
      <c r="D1363">
        <v>1</v>
      </c>
      <c r="E1363">
        <v>0</v>
      </c>
      <c r="F1363">
        <v>22502</v>
      </c>
    </row>
    <row r="1364" spans="1:6" x14ac:dyDescent="0.25">
      <c r="A1364" t="str">
        <f>'Локальная смета 1(копия)'!D439</f>
        <v>Снятие кронштейнов, рам и других мелких металлоконструкций, масса элемента до 0,02 (блоки)</v>
      </c>
      <c r="B1364">
        <v>1</v>
      </c>
      <c r="C1364">
        <v>274</v>
      </c>
      <c r="D1364">
        <v>3</v>
      </c>
      <c r="E1364">
        <v>0</v>
      </c>
      <c r="F1364">
        <v>22502</v>
      </c>
    </row>
    <row r="1365" spans="1:6" x14ac:dyDescent="0.25">
      <c r="A1365" t="str">
        <f>'Локальная смета 1(копия)'!H439</f>
        <v>1 т</v>
      </c>
      <c r="B1365">
        <v>1</v>
      </c>
      <c r="C1365">
        <v>274</v>
      </c>
      <c r="D1365">
        <v>4</v>
      </c>
      <c r="E1365">
        <v>0</v>
      </c>
      <c r="F1365">
        <v>22502</v>
      </c>
    </row>
    <row r="1366" spans="1:6" x14ac:dyDescent="0.25">
      <c r="A1366" s="7">
        <f>'Локальная смета 1(копия)'!L439</f>
        <v>0.04</v>
      </c>
      <c r="B1366">
        <v>1</v>
      </c>
      <c r="C1366">
        <v>274</v>
      </c>
      <c r="D1366">
        <v>5</v>
      </c>
      <c r="E1366">
        <v>0</v>
      </c>
      <c r="F1366">
        <v>22502</v>
      </c>
    </row>
    <row r="1367" spans="1:6" x14ac:dyDescent="0.25">
      <c r="A1367">
        <f>'Локальная смета 1(копия)'!A441</f>
        <v>0</v>
      </c>
      <c r="B1367">
        <v>1</v>
      </c>
      <c r="C1367">
        <v>275</v>
      </c>
      <c r="D1367">
        <v>0</v>
      </c>
      <c r="E1367">
        <v>0</v>
      </c>
      <c r="F1367">
        <v>22514</v>
      </c>
    </row>
    <row r="1368" spans="1:6" x14ac:dyDescent="0.25">
      <c r="A1368">
        <f>'Локальная смета 1(копия)'!B441</f>
        <v>1</v>
      </c>
      <c r="B1368">
        <v>1</v>
      </c>
      <c r="C1368">
        <v>275</v>
      </c>
      <c r="D1368">
        <v>1</v>
      </c>
      <c r="E1368">
        <v>0</v>
      </c>
      <c r="F1368">
        <v>22514</v>
      </c>
    </row>
    <row r="1369" spans="1:6" x14ac:dyDescent="0.25">
      <c r="A1369" t="str">
        <f>'Локальная смета 1(копия)'!D441</f>
        <v>Трудозатраты рабочих</v>
      </c>
      <c r="B1369">
        <v>1</v>
      </c>
      <c r="C1369">
        <v>275</v>
      </c>
      <c r="D1369">
        <v>2</v>
      </c>
      <c r="E1369">
        <v>0</v>
      </c>
      <c r="F1369">
        <v>22514</v>
      </c>
    </row>
    <row r="1370" spans="1:6" x14ac:dyDescent="0.25">
      <c r="A1370" t="str">
        <f>'Локальная смета 1(копия)'!H441</f>
        <v>чел.-ч</v>
      </c>
      <c r="B1370">
        <v>1</v>
      </c>
      <c r="C1370">
        <v>275</v>
      </c>
      <c r="D1370">
        <v>3</v>
      </c>
      <c r="E1370">
        <v>0</v>
      </c>
      <c r="F1370">
        <v>22514</v>
      </c>
    </row>
    <row r="1371" spans="1:6" x14ac:dyDescent="0.25">
      <c r="A1371" s="5">
        <f>'Локальная смета 1(копия)'!M441</f>
        <v>290</v>
      </c>
      <c r="B1371">
        <v>1</v>
      </c>
      <c r="C1371">
        <v>275</v>
      </c>
      <c r="D1371">
        <v>5</v>
      </c>
      <c r="E1371">
        <v>0</v>
      </c>
      <c r="F1371">
        <v>22514</v>
      </c>
    </row>
    <row r="1372" spans="1:6" x14ac:dyDescent="0.25">
      <c r="A1372">
        <f>'Локальная смета 1(копия)'!H442</f>
        <v>63.251579999999997</v>
      </c>
      <c r="B1372">
        <v>1</v>
      </c>
      <c r="C1372">
        <v>275</v>
      </c>
      <c r="D1372">
        <v>7</v>
      </c>
      <c r="E1372">
        <v>0</v>
      </c>
      <c r="F1372">
        <v>22514</v>
      </c>
    </row>
    <row r="1373" spans="1:6" x14ac:dyDescent="0.25">
      <c r="A1373" t="str">
        <f>'Локальная смета 1(копия)'!D442</f>
        <v>Средний разряд работы</v>
      </c>
      <c r="B1373">
        <v>1</v>
      </c>
      <c r="C1373">
        <v>275</v>
      </c>
      <c r="D1373">
        <v>20</v>
      </c>
      <c r="E1373">
        <v>0</v>
      </c>
      <c r="F1373">
        <v>22514</v>
      </c>
    </row>
    <row r="1374" spans="1:6" x14ac:dyDescent="0.25">
      <c r="A1374">
        <f>'Локальная смета 1(копия)'!G442</f>
        <v>3.5</v>
      </c>
      <c r="B1374">
        <v>1</v>
      </c>
      <c r="C1374">
        <v>275</v>
      </c>
      <c r="D1374">
        <v>21</v>
      </c>
      <c r="E1374">
        <v>0</v>
      </c>
      <c r="F1374">
        <v>22514</v>
      </c>
    </row>
    <row r="1375" spans="1:6" x14ac:dyDescent="0.25">
      <c r="A1375">
        <f>'Локальная смета 1(копия)'!A443</f>
        <v>131</v>
      </c>
      <c r="B1375">
        <v>1</v>
      </c>
      <c r="C1375">
        <v>278</v>
      </c>
      <c r="D1375">
        <v>0</v>
      </c>
      <c r="E1375">
        <v>0</v>
      </c>
      <c r="F1375">
        <v>22502</v>
      </c>
    </row>
    <row r="1376" spans="1:6" x14ac:dyDescent="0.25">
      <c r="A1376" t="str">
        <f>'Локальная смета 1(копия)'!B443</f>
        <v>БЦ-1.08030401-01 ДИЗ№1</v>
      </c>
      <c r="B1376">
        <v>1</v>
      </c>
      <c r="C1376">
        <v>278</v>
      </c>
      <c r="D1376">
        <v>1</v>
      </c>
      <c r="E1376">
        <v>0</v>
      </c>
      <c r="F1376">
        <v>22502</v>
      </c>
    </row>
    <row r="1377" spans="1:6" x14ac:dyDescent="0.25">
      <c r="A1377" t="str">
        <f>'Локальная смета 1(копия)'!D443</f>
        <v>Изготовление кронштейнов, рам и других мелких металлоконструкций (блоки)</v>
      </c>
      <c r="B1377">
        <v>1</v>
      </c>
      <c r="C1377">
        <v>278</v>
      </c>
      <c r="D1377">
        <v>3</v>
      </c>
      <c r="E1377">
        <v>0</v>
      </c>
      <c r="F1377">
        <v>22502</v>
      </c>
    </row>
    <row r="1378" spans="1:6" x14ac:dyDescent="0.25">
      <c r="A1378" t="str">
        <f>'Локальная смета 1(копия)'!H443</f>
        <v>1 т</v>
      </c>
      <c r="B1378">
        <v>1</v>
      </c>
      <c r="C1378">
        <v>278</v>
      </c>
      <c r="D1378">
        <v>4</v>
      </c>
      <c r="E1378">
        <v>0</v>
      </c>
      <c r="F1378">
        <v>22502</v>
      </c>
    </row>
    <row r="1379" spans="1:6" x14ac:dyDescent="0.25">
      <c r="A1379" s="7">
        <f>'Локальная смета 1(копия)'!L443</f>
        <v>0.04</v>
      </c>
      <c r="B1379">
        <v>1</v>
      </c>
      <c r="C1379">
        <v>278</v>
      </c>
      <c r="D1379">
        <v>5</v>
      </c>
      <c r="E1379">
        <v>0</v>
      </c>
      <c r="F1379">
        <v>22502</v>
      </c>
    </row>
    <row r="1380" spans="1:6" x14ac:dyDescent="0.25">
      <c r="A1380">
        <f>'Локальная смета 1(копия)'!A445</f>
        <v>0</v>
      </c>
      <c r="B1380">
        <v>1</v>
      </c>
      <c r="C1380">
        <v>279</v>
      </c>
      <c r="D1380">
        <v>0</v>
      </c>
      <c r="E1380">
        <v>0</v>
      </c>
      <c r="F1380">
        <v>22514</v>
      </c>
    </row>
    <row r="1381" spans="1:6" x14ac:dyDescent="0.25">
      <c r="A1381">
        <f>'Локальная смета 1(копия)'!B445</f>
        <v>1</v>
      </c>
      <c r="B1381">
        <v>1</v>
      </c>
      <c r="C1381">
        <v>279</v>
      </c>
      <c r="D1381">
        <v>1</v>
      </c>
      <c r="E1381">
        <v>0</v>
      </c>
      <c r="F1381">
        <v>22514</v>
      </c>
    </row>
    <row r="1382" spans="1:6" x14ac:dyDescent="0.25">
      <c r="A1382" t="str">
        <f>'Локальная смета 1(копия)'!D445</f>
        <v>Трудозатраты рабочих</v>
      </c>
      <c r="B1382">
        <v>1</v>
      </c>
      <c r="C1382">
        <v>279</v>
      </c>
      <c r="D1382">
        <v>2</v>
      </c>
      <c r="E1382">
        <v>0</v>
      </c>
      <c r="F1382">
        <v>22514</v>
      </c>
    </row>
    <row r="1383" spans="1:6" x14ac:dyDescent="0.25">
      <c r="A1383" t="str">
        <f>'Локальная смета 1(копия)'!H445</f>
        <v>чел.-ч</v>
      </c>
      <c r="B1383">
        <v>1</v>
      </c>
      <c r="C1383">
        <v>279</v>
      </c>
      <c r="D1383">
        <v>3</v>
      </c>
      <c r="E1383">
        <v>0</v>
      </c>
      <c r="F1383">
        <v>22514</v>
      </c>
    </row>
    <row r="1384" spans="1:6" x14ac:dyDescent="0.25">
      <c r="A1384" s="5">
        <f>'Локальная смета 1(копия)'!M445</f>
        <v>290</v>
      </c>
      <c r="B1384">
        <v>1</v>
      </c>
      <c r="C1384">
        <v>279</v>
      </c>
      <c r="D1384">
        <v>5</v>
      </c>
      <c r="E1384">
        <v>0</v>
      </c>
      <c r="F1384">
        <v>22514</v>
      </c>
    </row>
    <row r="1385" spans="1:6" x14ac:dyDescent="0.25">
      <c r="A1385">
        <f>'Локальная смета 1(копия)'!H446</f>
        <v>133.77979999999999</v>
      </c>
      <c r="B1385">
        <v>1</v>
      </c>
      <c r="C1385">
        <v>279</v>
      </c>
      <c r="D1385">
        <v>7</v>
      </c>
      <c r="E1385">
        <v>0</v>
      </c>
      <c r="F1385">
        <v>22514</v>
      </c>
    </row>
    <row r="1386" spans="1:6" x14ac:dyDescent="0.25">
      <c r="A1386" t="str">
        <f>'Локальная смета 1(копия)'!D446</f>
        <v>Средний разряд работы</v>
      </c>
      <c r="B1386">
        <v>1</v>
      </c>
      <c r="C1386">
        <v>279</v>
      </c>
      <c r="D1386">
        <v>20</v>
      </c>
      <c r="E1386">
        <v>0</v>
      </c>
      <c r="F1386">
        <v>22514</v>
      </c>
    </row>
    <row r="1387" spans="1:6" x14ac:dyDescent="0.25">
      <c r="A1387">
        <f>'Локальная смета 1(копия)'!G446</f>
        <v>3.5</v>
      </c>
      <c r="B1387">
        <v>1</v>
      </c>
      <c r="C1387">
        <v>279</v>
      </c>
      <c r="D1387">
        <v>21</v>
      </c>
      <c r="E1387">
        <v>0</v>
      </c>
      <c r="F1387">
        <v>22514</v>
      </c>
    </row>
    <row r="1388" spans="1:6" x14ac:dyDescent="0.25">
      <c r="A1388">
        <f>'Локальная смета 1(копия)'!A447</f>
        <v>132</v>
      </c>
      <c r="B1388">
        <v>1</v>
      </c>
      <c r="C1388">
        <v>280</v>
      </c>
      <c r="D1388">
        <v>0</v>
      </c>
      <c r="E1388">
        <v>0</v>
      </c>
      <c r="F1388">
        <v>22511</v>
      </c>
    </row>
    <row r="1389" spans="1:6" x14ac:dyDescent="0.25">
      <c r="A1389" t="str">
        <f>'Локальная смета 1(копия)'!B447</f>
        <v>101-9350-015</v>
      </c>
      <c r="B1389">
        <v>1</v>
      </c>
      <c r="C1389">
        <v>280</v>
      </c>
      <c r="D1389">
        <v>1</v>
      </c>
      <c r="E1389">
        <v>0</v>
      </c>
      <c r="F1389">
        <v>22511</v>
      </c>
    </row>
    <row r="1390" spans="1:6" x14ac:dyDescent="0.25">
      <c r="A1390" t="str">
        <f>'Локальная смета 1(копия)'!D447</f>
        <v>Сталь листовая горячекатаная 6-8 мм, марки Ст3ПС</v>
      </c>
      <c r="B1390">
        <v>1</v>
      </c>
      <c r="C1390">
        <v>280</v>
      </c>
      <c r="D1390">
        <v>2</v>
      </c>
      <c r="E1390">
        <v>0</v>
      </c>
      <c r="F1390">
        <v>22511</v>
      </c>
    </row>
    <row r="1391" spans="1:6" x14ac:dyDescent="0.25">
      <c r="A1391" t="str">
        <f>'Локальная смета 1(копия)'!H447</f>
        <v>т</v>
      </c>
      <c r="B1391">
        <v>1</v>
      </c>
      <c r="C1391">
        <v>280</v>
      </c>
      <c r="D1391">
        <v>3</v>
      </c>
      <c r="E1391">
        <v>0</v>
      </c>
      <c r="F1391">
        <v>22511</v>
      </c>
    </row>
    <row r="1392" spans="1:6" x14ac:dyDescent="0.25">
      <c r="A1392" s="7">
        <f>'Локальная смета 1(копия)'!L447</f>
        <v>0.01</v>
      </c>
      <c r="B1392">
        <v>1</v>
      </c>
      <c r="C1392">
        <v>280</v>
      </c>
      <c r="D1392">
        <v>4</v>
      </c>
      <c r="E1392">
        <v>0</v>
      </c>
      <c r="F1392">
        <v>22511</v>
      </c>
    </row>
    <row r="1393" spans="1:6" x14ac:dyDescent="0.25">
      <c r="A1393" s="7">
        <f>'Локальная смета 1(копия)'!M447</f>
        <v>21355.26</v>
      </c>
      <c r="B1393">
        <v>1</v>
      </c>
      <c r="C1393">
        <v>280</v>
      </c>
      <c r="D1393">
        <v>5</v>
      </c>
      <c r="E1393">
        <v>0</v>
      </c>
      <c r="F1393">
        <v>22511</v>
      </c>
    </row>
    <row r="1394" spans="1:6" x14ac:dyDescent="0.25">
      <c r="A1394">
        <f>'Локальная смета 1(копия)'!A449</f>
        <v>133</v>
      </c>
      <c r="B1394">
        <v>1</v>
      </c>
      <c r="C1394">
        <v>281</v>
      </c>
      <c r="D1394">
        <v>0</v>
      </c>
      <c r="E1394">
        <v>0</v>
      </c>
      <c r="F1394">
        <v>22511</v>
      </c>
    </row>
    <row r="1395" spans="1:6" x14ac:dyDescent="0.25">
      <c r="A1395" t="str">
        <f>'Локальная смета 1(копия)'!B449</f>
        <v>101-9350-025</v>
      </c>
      <c r="B1395">
        <v>1</v>
      </c>
      <c r="C1395">
        <v>281</v>
      </c>
      <c r="D1395">
        <v>1</v>
      </c>
      <c r="E1395">
        <v>0</v>
      </c>
      <c r="F1395">
        <v>22511</v>
      </c>
    </row>
    <row r="1396" spans="1:6" x14ac:dyDescent="0.25">
      <c r="A1396" t="str">
        <f>'Локальная смета 1(копия)'!D449</f>
        <v>Сталь листовая горячекатаная 3-5 мм, марки Ст3ПС</v>
      </c>
      <c r="B1396">
        <v>1</v>
      </c>
      <c r="C1396">
        <v>281</v>
      </c>
      <c r="D1396">
        <v>2</v>
      </c>
      <c r="E1396">
        <v>0</v>
      </c>
      <c r="F1396">
        <v>22511</v>
      </c>
    </row>
    <row r="1397" spans="1:6" x14ac:dyDescent="0.25">
      <c r="A1397" t="str">
        <f>'Локальная смета 1(копия)'!H449</f>
        <v>т</v>
      </c>
      <c r="B1397">
        <v>1</v>
      </c>
      <c r="C1397">
        <v>281</v>
      </c>
      <c r="D1397">
        <v>3</v>
      </c>
      <c r="E1397">
        <v>0</v>
      </c>
      <c r="F1397">
        <v>22511</v>
      </c>
    </row>
    <row r="1398" spans="1:6" x14ac:dyDescent="0.25">
      <c r="A1398">
        <f>'Локальная смета 1(копия)'!L449</f>
        <v>1.6E-2</v>
      </c>
      <c r="B1398">
        <v>1</v>
      </c>
      <c r="C1398">
        <v>281</v>
      </c>
      <c r="D1398">
        <v>4</v>
      </c>
      <c r="E1398">
        <v>0</v>
      </c>
      <c r="F1398">
        <v>22511</v>
      </c>
    </row>
    <row r="1399" spans="1:6" x14ac:dyDescent="0.25">
      <c r="A1399" s="7">
        <f>'Локальная смета 1(копия)'!M449</f>
        <v>21244.12</v>
      </c>
      <c r="B1399">
        <v>1</v>
      </c>
      <c r="C1399">
        <v>281</v>
      </c>
      <c r="D1399">
        <v>5</v>
      </c>
      <c r="E1399">
        <v>0</v>
      </c>
      <c r="F1399">
        <v>22511</v>
      </c>
    </row>
    <row r="1400" spans="1:6" x14ac:dyDescent="0.25">
      <c r="A1400">
        <f>'Локальная смета 1(копия)'!A451</f>
        <v>134</v>
      </c>
      <c r="B1400">
        <v>1</v>
      </c>
      <c r="C1400">
        <v>283</v>
      </c>
      <c r="D1400">
        <v>0</v>
      </c>
      <c r="E1400">
        <v>0</v>
      </c>
      <c r="F1400">
        <v>22511</v>
      </c>
    </row>
    <row r="1401" spans="1:6" x14ac:dyDescent="0.25">
      <c r="A1401" t="str">
        <f>'Локальная смета 1(копия)'!B451</f>
        <v>103-9011-157</v>
      </c>
      <c r="B1401">
        <v>1</v>
      </c>
      <c r="C1401">
        <v>283</v>
      </c>
      <c r="D1401">
        <v>1</v>
      </c>
      <c r="E1401">
        <v>0</v>
      </c>
      <c r="F1401">
        <v>22511</v>
      </c>
    </row>
    <row r="1402" spans="1:6" x14ac:dyDescent="0.25">
      <c r="A1402" t="str">
        <f>'Локальная смета 1(копия)'!D451</f>
        <v>Трубы бесшовные холоднодеформированные 15х3.0 мм</v>
      </c>
      <c r="B1402">
        <v>1</v>
      </c>
      <c r="C1402">
        <v>283</v>
      </c>
      <c r="D1402">
        <v>2</v>
      </c>
      <c r="E1402">
        <v>0</v>
      </c>
      <c r="F1402">
        <v>22511</v>
      </c>
    </row>
    <row r="1403" spans="1:6" x14ac:dyDescent="0.25">
      <c r="A1403" t="str">
        <f>'Локальная смета 1(копия)'!H451</f>
        <v>м</v>
      </c>
      <c r="B1403">
        <v>1</v>
      </c>
      <c r="C1403">
        <v>283</v>
      </c>
      <c r="D1403">
        <v>3</v>
      </c>
      <c r="E1403">
        <v>0</v>
      </c>
      <c r="F1403">
        <v>22511</v>
      </c>
    </row>
    <row r="1404" spans="1:6" x14ac:dyDescent="0.25">
      <c r="A1404">
        <f>'Локальная смета 1(копия)'!L451</f>
        <v>0.5</v>
      </c>
      <c r="B1404">
        <v>1</v>
      </c>
      <c r="C1404">
        <v>283</v>
      </c>
      <c r="D1404">
        <v>4</v>
      </c>
      <c r="E1404">
        <v>0</v>
      </c>
      <c r="F1404">
        <v>22511</v>
      </c>
    </row>
    <row r="1405" spans="1:6" x14ac:dyDescent="0.25">
      <c r="A1405" s="7">
        <f>'Локальная смета 1(копия)'!M451</f>
        <v>103.34</v>
      </c>
      <c r="B1405">
        <v>1</v>
      </c>
      <c r="C1405">
        <v>283</v>
      </c>
      <c r="D1405">
        <v>5</v>
      </c>
      <c r="E1405">
        <v>0</v>
      </c>
      <c r="F1405">
        <v>22511</v>
      </c>
    </row>
    <row r="1406" spans="1:6" x14ac:dyDescent="0.25">
      <c r="A1406">
        <f>'Локальная смета 1(копия)'!A453</f>
        <v>135</v>
      </c>
      <c r="B1406">
        <v>1</v>
      </c>
      <c r="C1406">
        <v>284</v>
      </c>
      <c r="D1406">
        <v>0</v>
      </c>
      <c r="E1406">
        <v>0</v>
      </c>
      <c r="F1406">
        <v>22511</v>
      </c>
    </row>
    <row r="1407" spans="1:6" x14ac:dyDescent="0.25">
      <c r="A1407" t="str">
        <f>'Локальная смета 1(копия)'!B453</f>
        <v>103-0002</v>
      </c>
      <c r="B1407">
        <v>1</v>
      </c>
      <c r="C1407">
        <v>284</v>
      </c>
      <c r="D1407">
        <v>1</v>
      </c>
      <c r="E1407">
        <v>0</v>
      </c>
      <c r="F1407">
        <v>22511</v>
      </c>
    </row>
    <row r="1408" spans="1:6" x14ac:dyDescent="0.25">
      <c r="A1408" t="str">
        <f>'Локальная смета 1(копия)'!D453</f>
        <v>Трубы водогазопроводные черные легкие 20х2.5 мм</v>
      </c>
      <c r="B1408">
        <v>1</v>
      </c>
      <c r="C1408">
        <v>284</v>
      </c>
      <c r="D1408">
        <v>2</v>
      </c>
      <c r="E1408">
        <v>0</v>
      </c>
      <c r="F1408">
        <v>22511</v>
      </c>
    </row>
    <row r="1409" spans="1:6" x14ac:dyDescent="0.25">
      <c r="A1409" t="str">
        <f>'Локальная смета 1(копия)'!H453</f>
        <v>м</v>
      </c>
      <c r="B1409">
        <v>1</v>
      </c>
      <c r="C1409">
        <v>284</v>
      </c>
      <c r="D1409">
        <v>3</v>
      </c>
      <c r="E1409">
        <v>0</v>
      </c>
      <c r="F1409">
        <v>22511</v>
      </c>
    </row>
    <row r="1410" spans="1:6" x14ac:dyDescent="0.25">
      <c r="A1410">
        <f>'Локальная смета 1(копия)'!L453</f>
        <v>0.5</v>
      </c>
      <c r="B1410">
        <v>1</v>
      </c>
      <c r="C1410">
        <v>284</v>
      </c>
      <c r="D1410">
        <v>4</v>
      </c>
      <c r="E1410">
        <v>0</v>
      </c>
      <c r="F1410">
        <v>22511</v>
      </c>
    </row>
    <row r="1411" spans="1:6" x14ac:dyDescent="0.25">
      <c r="A1411" s="7">
        <f>'Локальная смета 1(копия)'!M453</f>
        <v>41.94</v>
      </c>
      <c r="B1411">
        <v>1</v>
      </c>
      <c r="C1411">
        <v>284</v>
      </c>
      <c r="D1411">
        <v>5</v>
      </c>
      <c r="E1411">
        <v>0</v>
      </c>
      <c r="F1411">
        <v>22511</v>
      </c>
    </row>
    <row r="1412" spans="1:6" x14ac:dyDescent="0.25">
      <c r="A1412">
        <f>'Локальная смета 1(копия)'!A455</f>
        <v>136</v>
      </c>
      <c r="B1412">
        <v>1</v>
      </c>
      <c r="C1412">
        <v>285</v>
      </c>
      <c r="D1412">
        <v>0</v>
      </c>
      <c r="E1412">
        <v>0</v>
      </c>
      <c r="F1412">
        <v>22511</v>
      </c>
    </row>
    <row r="1413" spans="1:6" x14ac:dyDescent="0.25">
      <c r="A1413" t="str">
        <f>'Локальная смета 1(копия)'!B455</f>
        <v>103-0003</v>
      </c>
      <c r="B1413">
        <v>1</v>
      </c>
      <c r="C1413">
        <v>285</v>
      </c>
      <c r="D1413">
        <v>1</v>
      </c>
      <c r="E1413">
        <v>0</v>
      </c>
      <c r="F1413">
        <v>22511</v>
      </c>
    </row>
    <row r="1414" spans="1:6" x14ac:dyDescent="0.25">
      <c r="A1414" t="str">
        <f>'Локальная смета 1(копия)'!D455</f>
        <v>Трубы водогазопроводные черные легкие 25х2.8 мм</v>
      </c>
      <c r="B1414">
        <v>1</v>
      </c>
      <c r="C1414">
        <v>285</v>
      </c>
      <c r="D1414">
        <v>2</v>
      </c>
      <c r="E1414">
        <v>0</v>
      </c>
      <c r="F1414">
        <v>22511</v>
      </c>
    </row>
    <row r="1415" spans="1:6" x14ac:dyDescent="0.25">
      <c r="A1415" t="str">
        <f>'Локальная смета 1(копия)'!H455</f>
        <v>м</v>
      </c>
      <c r="B1415">
        <v>1</v>
      </c>
      <c r="C1415">
        <v>285</v>
      </c>
      <c r="D1415">
        <v>3</v>
      </c>
      <c r="E1415">
        <v>0</v>
      </c>
      <c r="F1415">
        <v>22511</v>
      </c>
    </row>
    <row r="1416" spans="1:6" x14ac:dyDescent="0.25">
      <c r="A1416">
        <f>'Локальная смета 1(копия)'!L455</f>
        <v>2.5</v>
      </c>
      <c r="B1416">
        <v>1</v>
      </c>
      <c r="C1416">
        <v>285</v>
      </c>
      <c r="D1416">
        <v>4</v>
      </c>
      <c r="E1416">
        <v>0</v>
      </c>
      <c r="F1416">
        <v>22511</v>
      </c>
    </row>
    <row r="1417" spans="1:6" x14ac:dyDescent="0.25">
      <c r="A1417" s="7">
        <f>'Локальная смета 1(копия)'!M455</f>
        <v>57.62</v>
      </c>
      <c r="B1417">
        <v>1</v>
      </c>
      <c r="C1417">
        <v>285</v>
      </c>
      <c r="D1417">
        <v>5</v>
      </c>
      <c r="E1417">
        <v>0</v>
      </c>
      <c r="F1417">
        <v>22511</v>
      </c>
    </row>
    <row r="1418" spans="1:6" x14ac:dyDescent="0.25">
      <c r="A1418">
        <f>'Локальная смета 1(копия)'!A457</f>
        <v>137</v>
      </c>
      <c r="B1418">
        <v>1</v>
      </c>
      <c r="C1418">
        <v>286</v>
      </c>
      <c r="D1418">
        <v>0</v>
      </c>
      <c r="E1418">
        <v>0</v>
      </c>
      <c r="F1418">
        <v>22511</v>
      </c>
    </row>
    <row r="1419" spans="1:6" x14ac:dyDescent="0.25">
      <c r="A1419" t="str">
        <f>'Локальная смета 1(копия)'!B457</f>
        <v>103-0004</v>
      </c>
      <c r="B1419">
        <v>1</v>
      </c>
      <c r="C1419">
        <v>286</v>
      </c>
      <c r="D1419">
        <v>1</v>
      </c>
      <c r="E1419">
        <v>0</v>
      </c>
      <c r="F1419">
        <v>22511</v>
      </c>
    </row>
    <row r="1420" spans="1:6" x14ac:dyDescent="0.25">
      <c r="A1420" t="str">
        <f>'Локальная смета 1(копия)'!D457</f>
        <v>Трубы водогазопроводные черные легкие 32х2.8 мм</v>
      </c>
      <c r="B1420">
        <v>1</v>
      </c>
      <c r="C1420">
        <v>286</v>
      </c>
      <c r="D1420">
        <v>2</v>
      </c>
      <c r="E1420">
        <v>0</v>
      </c>
      <c r="F1420">
        <v>22511</v>
      </c>
    </row>
    <row r="1421" spans="1:6" x14ac:dyDescent="0.25">
      <c r="A1421" t="str">
        <f>'Локальная смета 1(копия)'!H457</f>
        <v>м</v>
      </c>
      <c r="B1421">
        <v>1</v>
      </c>
      <c r="C1421">
        <v>286</v>
      </c>
      <c r="D1421">
        <v>3</v>
      </c>
      <c r="E1421">
        <v>0</v>
      </c>
      <c r="F1421">
        <v>22511</v>
      </c>
    </row>
    <row r="1422" spans="1:6" x14ac:dyDescent="0.25">
      <c r="A1422" s="5">
        <f>'Локальная смета 1(копия)'!L457</f>
        <v>2</v>
      </c>
      <c r="B1422">
        <v>1</v>
      </c>
      <c r="C1422">
        <v>286</v>
      </c>
      <c r="D1422">
        <v>4</v>
      </c>
      <c r="E1422">
        <v>0</v>
      </c>
      <c r="F1422">
        <v>22511</v>
      </c>
    </row>
    <row r="1423" spans="1:6" x14ac:dyDescent="0.25">
      <c r="A1423" s="7">
        <f>'Локальная смета 1(копия)'!M457</f>
        <v>73.77</v>
      </c>
      <c r="B1423">
        <v>1</v>
      </c>
      <c r="C1423">
        <v>286</v>
      </c>
      <c r="D1423">
        <v>5</v>
      </c>
      <c r="E1423">
        <v>0</v>
      </c>
      <c r="F1423">
        <v>22511</v>
      </c>
    </row>
    <row r="1424" spans="1:6" x14ac:dyDescent="0.25">
      <c r="A1424">
        <f>'Локальная смета 1(копия)'!A459</f>
        <v>138</v>
      </c>
      <c r="B1424">
        <v>1</v>
      </c>
      <c r="C1424">
        <v>276</v>
      </c>
      <c r="D1424">
        <v>0</v>
      </c>
      <c r="E1424">
        <v>0</v>
      </c>
      <c r="F1424">
        <v>22502</v>
      </c>
    </row>
    <row r="1425" spans="1:6" x14ac:dyDescent="0.25">
      <c r="A1425" t="str">
        <f>'Локальная смета 1(копия)'!B459</f>
        <v>БЦ-1.08030201-01 ДИЗ№1</v>
      </c>
      <c r="B1425">
        <v>1</v>
      </c>
      <c r="C1425">
        <v>276</v>
      </c>
      <c r="D1425">
        <v>1</v>
      </c>
      <c r="E1425">
        <v>0</v>
      </c>
      <c r="F1425">
        <v>22502</v>
      </c>
    </row>
    <row r="1426" spans="1:6" x14ac:dyDescent="0.25">
      <c r="A1426" t="str">
        <f>'Локальная смета 1(копия)'!D459</f>
        <v>Установка кронштейнов, рам и других мелких металлоконструкций, масса элемента до 0,02 (блоки)</v>
      </c>
      <c r="B1426">
        <v>1</v>
      </c>
      <c r="C1426">
        <v>276</v>
      </c>
      <c r="D1426">
        <v>3</v>
      </c>
      <c r="E1426">
        <v>0</v>
      </c>
      <c r="F1426">
        <v>22502</v>
      </c>
    </row>
    <row r="1427" spans="1:6" x14ac:dyDescent="0.25">
      <c r="A1427" t="str">
        <f>'Локальная смета 1(копия)'!H459</f>
        <v>1 т</v>
      </c>
      <c r="B1427">
        <v>1</v>
      </c>
      <c r="C1427">
        <v>276</v>
      </c>
      <c r="D1427">
        <v>4</v>
      </c>
      <c r="E1427">
        <v>0</v>
      </c>
      <c r="F1427">
        <v>22502</v>
      </c>
    </row>
    <row r="1428" spans="1:6" x14ac:dyDescent="0.25">
      <c r="A1428" s="7">
        <f>'Локальная смета 1(копия)'!L459</f>
        <v>0.04</v>
      </c>
      <c r="B1428">
        <v>1</v>
      </c>
      <c r="C1428">
        <v>276</v>
      </c>
      <c r="D1428">
        <v>5</v>
      </c>
      <c r="E1428">
        <v>0</v>
      </c>
      <c r="F1428">
        <v>22502</v>
      </c>
    </row>
    <row r="1429" spans="1:6" x14ac:dyDescent="0.25">
      <c r="A1429">
        <f>'Локальная смета 1(копия)'!A461</f>
        <v>0</v>
      </c>
      <c r="B1429">
        <v>1</v>
      </c>
      <c r="C1429">
        <v>277</v>
      </c>
      <c r="D1429">
        <v>0</v>
      </c>
      <c r="E1429">
        <v>0</v>
      </c>
      <c r="F1429">
        <v>22514</v>
      </c>
    </row>
    <row r="1430" spans="1:6" x14ac:dyDescent="0.25">
      <c r="A1430">
        <f>'Локальная смета 1(копия)'!B461</f>
        <v>1</v>
      </c>
      <c r="B1430">
        <v>1</v>
      </c>
      <c r="C1430">
        <v>277</v>
      </c>
      <c r="D1430">
        <v>1</v>
      </c>
      <c r="E1430">
        <v>0</v>
      </c>
      <c r="F1430">
        <v>22514</v>
      </c>
    </row>
    <row r="1431" spans="1:6" x14ac:dyDescent="0.25">
      <c r="A1431" t="str">
        <f>'Локальная смета 1(копия)'!D461</f>
        <v>Трудозатраты рабочих</v>
      </c>
      <c r="B1431">
        <v>1</v>
      </c>
      <c r="C1431">
        <v>277</v>
      </c>
      <c r="D1431">
        <v>2</v>
      </c>
      <c r="E1431">
        <v>0</v>
      </c>
      <c r="F1431">
        <v>22514</v>
      </c>
    </row>
    <row r="1432" spans="1:6" x14ac:dyDescent="0.25">
      <c r="A1432" t="str">
        <f>'Локальная смета 1(копия)'!H461</f>
        <v>чел.-ч</v>
      </c>
      <c r="B1432">
        <v>1</v>
      </c>
      <c r="C1432">
        <v>277</v>
      </c>
      <c r="D1432">
        <v>3</v>
      </c>
      <c r="E1432">
        <v>0</v>
      </c>
      <c r="F1432">
        <v>22514</v>
      </c>
    </row>
    <row r="1433" spans="1:6" x14ac:dyDescent="0.25">
      <c r="A1433" s="5">
        <f>'Локальная смета 1(копия)'!M461</f>
        <v>290</v>
      </c>
      <c r="B1433">
        <v>1</v>
      </c>
      <c r="C1433">
        <v>277</v>
      </c>
      <c r="D1433">
        <v>5</v>
      </c>
      <c r="E1433">
        <v>0</v>
      </c>
      <c r="F1433">
        <v>22514</v>
      </c>
    </row>
    <row r="1434" spans="1:6" x14ac:dyDescent="0.25">
      <c r="A1434">
        <f>'Локальная смета 1(копия)'!H462</f>
        <v>147.58702</v>
      </c>
      <c r="B1434">
        <v>1</v>
      </c>
      <c r="C1434">
        <v>277</v>
      </c>
      <c r="D1434">
        <v>7</v>
      </c>
      <c r="E1434">
        <v>0</v>
      </c>
      <c r="F1434">
        <v>22514</v>
      </c>
    </row>
    <row r="1435" spans="1:6" x14ac:dyDescent="0.25">
      <c r="A1435" t="str">
        <f>'Локальная смета 1(копия)'!D462</f>
        <v>Средний разряд работы</v>
      </c>
      <c r="B1435">
        <v>1</v>
      </c>
      <c r="C1435">
        <v>277</v>
      </c>
      <c r="D1435">
        <v>20</v>
      </c>
      <c r="E1435">
        <v>0</v>
      </c>
      <c r="F1435">
        <v>22514</v>
      </c>
    </row>
    <row r="1436" spans="1:6" x14ac:dyDescent="0.25">
      <c r="A1436">
        <f>'Локальная смета 1(копия)'!G462</f>
        <v>3.5</v>
      </c>
      <c r="B1436">
        <v>1</v>
      </c>
      <c r="C1436">
        <v>277</v>
      </c>
      <c r="D1436">
        <v>21</v>
      </c>
      <c r="E1436">
        <v>0</v>
      </c>
      <c r="F1436">
        <v>22514</v>
      </c>
    </row>
    <row r="1437" spans="1:6" x14ac:dyDescent="0.25">
      <c r="A1437">
        <f>'Локальная смета 1(копия)'!A463</f>
        <v>139</v>
      </c>
      <c r="B1437">
        <v>1</v>
      </c>
      <c r="C1437">
        <v>287</v>
      </c>
      <c r="D1437">
        <v>0</v>
      </c>
      <c r="E1437">
        <v>0</v>
      </c>
      <c r="F1437">
        <v>22502</v>
      </c>
    </row>
    <row r="1438" spans="1:6" x14ac:dyDescent="0.25">
      <c r="A1438" t="str">
        <f>'Локальная смета 1(копия)'!B463</f>
        <v>БЦ-8.09040408-01</v>
      </c>
      <c r="B1438">
        <v>1</v>
      </c>
      <c r="C1438">
        <v>287</v>
      </c>
      <c r="D1438">
        <v>1</v>
      </c>
      <c r="E1438">
        <v>0</v>
      </c>
      <c r="F1438">
        <v>22502</v>
      </c>
    </row>
    <row r="1439" spans="1:6" x14ac:dyDescent="0.25">
      <c r="A1439" t="str">
        <f>'Локальная смета 1(копия)'!D463</f>
        <v>Замена приборов, устройств и аппаратуры: преобразователь первичный</v>
      </c>
      <c r="B1439">
        <v>1</v>
      </c>
      <c r="C1439">
        <v>287</v>
      </c>
      <c r="D1439">
        <v>3</v>
      </c>
      <c r="E1439">
        <v>0</v>
      </c>
      <c r="F1439">
        <v>22502</v>
      </c>
    </row>
    <row r="1440" spans="1:6" x14ac:dyDescent="0.25">
      <c r="A1440" t="str">
        <f>'Локальная смета 1(копия)'!H463</f>
        <v>1 шт.</v>
      </c>
      <c r="B1440">
        <v>1</v>
      </c>
      <c r="C1440">
        <v>287</v>
      </c>
      <c r="D1440">
        <v>4</v>
      </c>
      <c r="E1440">
        <v>0</v>
      </c>
      <c r="F1440">
        <v>22502</v>
      </c>
    </row>
    <row r="1441" spans="1:6" x14ac:dyDescent="0.25">
      <c r="A1441" s="5">
        <f>'Локальная смета 1(копия)'!L463</f>
        <v>3</v>
      </c>
      <c r="B1441">
        <v>1</v>
      </c>
      <c r="C1441">
        <v>287</v>
      </c>
      <c r="D1441">
        <v>5</v>
      </c>
      <c r="E1441">
        <v>0</v>
      </c>
      <c r="F1441">
        <v>22502</v>
      </c>
    </row>
    <row r="1442" spans="1:6" x14ac:dyDescent="0.25">
      <c r="A1442">
        <f>'Локальная смета 1(копия)'!A465</f>
        <v>0</v>
      </c>
      <c r="B1442">
        <v>1</v>
      </c>
      <c r="C1442">
        <v>288</v>
      </c>
      <c r="D1442">
        <v>0</v>
      </c>
      <c r="E1442">
        <v>0</v>
      </c>
      <c r="F1442">
        <v>22514</v>
      </c>
    </row>
    <row r="1443" spans="1:6" x14ac:dyDescent="0.25">
      <c r="A1443">
        <f>'Локальная смета 1(копия)'!B465</f>
        <v>1</v>
      </c>
      <c r="B1443">
        <v>1</v>
      </c>
      <c r="C1443">
        <v>288</v>
      </c>
      <c r="D1443">
        <v>1</v>
      </c>
      <c r="E1443">
        <v>0</v>
      </c>
      <c r="F1443">
        <v>22514</v>
      </c>
    </row>
    <row r="1444" spans="1:6" x14ac:dyDescent="0.25">
      <c r="A1444" t="str">
        <f>'Локальная смета 1(копия)'!D465</f>
        <v>Трудозатраты рабочих</v>
      </c>
      <c r="B1444">
        <v>1</v>
      </c>
      <c r="C1444">
        <v>288</v>
      </c>
      <c r="D1444">
        <v>2</v>
      </c>
      <c r="E1444">
        <v>0</v>
      </c>
      <c r="F1444">
        <v>22514</v>
      </c>
    </row>
    <row r="1445" spans="1:6" x14ac:dyDescent="0.25">
      <c r="A1445" t="str">
        <f>'Локальная смета 1(копия)'!H465</f>
        <v>чел.-ч</v>
      </c>
      <c r="B1445">
        <v>1</v>
      </c>
      <c r="C1445">
        <v>288</v>
      </c>
      <c r="D1445">
        <v>3</v>
      </c>
      <c r="E1445">
        <v>0</v>
      </c>
      <c r="F1445">
        <v>22514</v>
      </c>
    </row>
    <row r="1446" spans="1:6" x14ac:dyDescent="0.25">
      <c r="A1446" s="5">
        <f>'Локальная смета 1(копия)'!M465</f>
        <v>308</v>
      </c>
      <c r="B1446">
        <v>1</v>
      </c>
      <c r="C1446">
        <v>288</v>
      </c>
      <c r="D1446">
        <v>5</v>
      </c>
      <c r="E1446">
        <v>0</v>
      </c>
      <c r="F1446">
        <v>22514</v>
      </c>
    </row>
    <row r="1447" spans="1:6" x14ac:dyDescent="0.25">
      <c r="A1447">
        <f>'Локальная смета 1(копия)'!H466</f>
        <v>1.022</v>
      </c>
      <c r="B1447">
        <v>1</v>
      </c>
      <c r="C1447">
        <v>288</v>
      </c>
      <c r="D1447">
        <v>7</v>
      </c>
      <c r="E1447">
        <v>0</v>
      </c>
      <c r="F1447">
        <v>22514</v>
      </c>
    </row>
    <row r="1448" spans="1:6" x14ac:dyDescent="0.25">
      <c r="A1448" t="str">
        <f>'Локальная смета 1(копия)'!D466</f>
        <v>Средний разряд работы</v>
      </c>
      <c r="B1448">
        <v>1</v>
      </c>
      <c r="C1448">
        <v>288</v>
      </c>
      <c r="D1448">
        <v>20</v>
      </c>
      <c r="E1448">
        <v>0</v>
      </c>
      <c r="F1448">
        <v>22514</v>
      </c>
    </row>
    <row r="1449" spans="1:6" x14ac:dyDescent="0.25">
      <c r="A1449" s="5">
        <f>'Локальная смета 1(копия)'!G466</f>
        <v>4</v>
      </c>
      <c r="B1449">
        <v>1</v>
      </c>
      <c r="C1449">
        <v>288</v>
      </c>
      <c r="D1449">
        <v>21</v>
      </c>
      <c r="E1449">
        <v>0</v>
      </c>
      <c r="F1449">
        <v>22514</v>
      </c>
    </row>
    <row r="1450" spans="1:6" x14ac:dyDescent="0.25">
      <c r="A1450">
        <f>'Локальная смета 1(копия)'!A467</f>
        <v>140</v>
      </c>
      <c r="B1450">
        <v>1</v>
      </c>
      <c r="C1450">
        <v>289</v>
      </c>
      <c r="D1450">
        <v>0</v>
      </c>
      <c r="E1450">
        <v>0</v>
      </c>
      <c r="F1450">
        <v>22511</v>
      </c>
    </row>
    <row r="1451" spans="1:6" x14ac:dyDescent="0.25">
      <c r="A1451" t="str">
        <f>'Локальная смета 1(копия)'!B467</f>
        <v>цена поставщика</v>
      </c>
      <c r="B1451">
        <v>1</v>
      </c>
      <c r="C1451">
        <v>289</v>
      </c>
      <c r="D1451">
        <v>1</v>
      </c>
      <c r="E1451">
        <v>0</v>
      </c>
      <c r="F1451">
        <v>22511</v>
      </c>
    </row>
    <row r="1452" spans="1:6" x14ac:dyDescent="0.25">
      <c r="A1452" t="str">
        <f>'Локальная смета 1(копия)'!D467</f>
        <v xml:space="preserve">Термосопротивление ТСП 5071 </v>
      </c>
      <c r="B1452">
        <v>1</v>
      </c>
      <c r="C1452">
        <v>289</v>
      </c>
      <c r="D1452">
        <v>2</v>
      </c>
      <c r="E1452">
        <v>0</v>
      </c>
      <c r="F1452">
        <v>22511</v>
      </c>
    </row>
    <row r="1453" spans="1:6" x14ac:dyDescent="0.25">
      <c r="A1453" t="str">
        <f>'Локальная смета 1(копия)'!H467</f>
        <v>шт</v>
      </c>
      <c r="B1453">
        <v>1</v>
      </c>
      <c r="C1453">
        <v>289</v>
      </c>
      <c r="D1453">
        <v>3</v>
      </c>
      <c r="E1453">
        <v>0</v>
      </c>
      <c r="F1453">
        <v>22511</v>
      </c>
    </row>
    <row r="1454" spans="1:6" x14ac:dyDescent="0.25">
      <c r="A1454" s="5">
        <f>'Локальная смета 1(копия)'!L467</f>
        <v>3</v>
      </c>
      <c r="B1454">
        <v>1</v>
      </c>
      <c r="C1454">
        <v>289</v>
      </c>
      <c r="D1454">
        <v>4</v>
      </c>
      <c r="E1454">
        <v>0</v>
      </c>
      <c r="F1454">
        <v>22511</v>
      </c>
    </row>
    <row r="1455" spans="1:6" x14ac:dyDescent="0.25">
      <c r="A1455" s="5">
        <f>'Локальная смета 1(копия)'!M467</f>
        <v>1550</v>
      </c>
      <c r="B1455">
        <v>1</v>
      </c>
      <c r="C1455">
        <v>289</v>
      </c>
      <c r="D1455">
        <v>5</v>
      </c>
      <c r="E1455">
        <v>0</v>
      </c>
      <c r="F1455">
        <v>22511</v>
      </c>
    </row>
    <row r="1456" spans="1:6" x14ac:dyDescent="0.25">
      <c r="A1456">
        <f>'Локальная смета 1(копия)'!A469</f>
        <v>141</v>
      </c>
      <c r="B1456">
        <v>1</v>
      </c>
      <c r="C1456">
        <v>298</v>
      </c>
      <c r="D1456">
        <v>0</v>
      </c>
      <c r="E1456">
        <v>0</v>
      </c>
      <c r="F1456">
        <v>22502</v>
      </c>
    </row>
    <row r="1457" spans="1:6" x14ac:dyDescent="0.25">
      <c r="A1457" t="str">
        <f>'Локальная смета 1(копия)'!B469</f>
        <v>БЦ-8.09050403-01</v>
      </c>
      <c r="B1457">
        <v>1</v>
      </c>
      <c r="C1457">
        <v>298</v>
      </c>
      <c r="D1457">
        <v>1</v>
      </c>
      <c r="E1457">
        <v>0</v>
      </c>
      <c r="F1457">
        <v>22502</v>
      </c>
    </row>
    <row r="1458" spans="1:6" x14ac:dyDescent="0.25">
      <c r="A1458" t="str">
        <f>'Локальная смета 1(копия)'!D469</f>
        <v>Устройства разные: изготовление устройства отбора проб</v>
      </c>
      <c r="B1458">
        <v>1</v>
      </c>
      <c r="C1458">
        <v>298</v>
      </c>
      <c r="D1458">
        <v>3</v>
      </c>
      <c r="E1458">
        <v>0</v>
      </c>
      <c r="F1458">
        <v>22502</v>
      </c>
    </row>
    <row r="1459" spans="1:6" x14ac:dyDescent="0.25">
      <c r="A1459" t="str">
        <f>'Локальная смета 1(копия)'!H469</f>
        <v>1 шт.</v>
      </c>
      <c r="B1459">
        <v>1</v>
      </c>
      <c r="C1459">
        <v>298</v>
      </c>
      <c r="D1459">
        <v>4</v>
      </c>
      <c r="E1459">
        <v>0</v>
      </c>
      <c r="F1459">
        <v>22502</v>
      </c>
    </row>
    <row r="1460" spans="1:6" x14ac:dyDescent="0.25">
      <c r="A1460" s="5">
        <f>'Локальная смета 1(копия)'!L469</f>
        <v>4</v>
      </c>
      <c r="B1460">
        <v>1</v>
      </c>
      <c r="C1460">
        <v>298</v>
      </c>
      <c r="D1460">
        <v>5</v>
      </c>
      <c r="E1460">
        <v>0</v>
      </c>
      <c r="F1460">
        <v>22502</v>
      </c>
    </row>
    <row r="1461" spans="1:6" x14ac:dyDescent="0.25">
      <c r="A1461">
        <f>'Локальная смета 1(копия)'!A471</f>
        <v>0</v>
      </c>
      <c r="B1461">
        <v>1</v>
      </c>
      <c r="C1461">
        <v>299</v>
      </c>
      <c r="D1461">
        <v>0</v>
      </c>
      <c r="E1461">
        <v>0</v>
      </c>
      <c r="F1461">
        <v>22514</v>
      </c>
    </row>
    <row r="1462" spans="1:6" x14ac:dyDescent="0.25">
      <c r="A1462">
        <f>'Локальная смета 1(копия)'!B471</f>
        <v>1</v>
      </c>
      <c r="B1462">
        <v>1</v>
      </c>
      <c r="C1462">
        <v>299</v>
      </c>
      <c r="D1462">
        <v>1</v>
      </c>
      <c r="E1462">
        <v>0</v>
      </c>
      <c r="F1462">
        <v>22514</v>
      </c>
    </row>
    <row r="1463" spans="1:6" x14ac:dyDescent="0.25">
      <c r="A1463" t="str">
        <f>'Локальная смета 1(копия)'!D471</f>
        <v>Трудозатраты рабочих</v>
      </c>
      <c r="B1463">
        <v>1</v>
      </c>
      <c r="C1463">
        <v>299</v>
      </c>
      <c r="D1463">
        <v>2</v>
      </c>
      <c r="E1463">
        <v>0</v>
      </c>
      <c r="F1463">
        <v>22514</v>
      </c>
    </row>
    <row r="1464" spans="1:6" x14ac:dyDescent="0.25">
      <c r="A1464" t="str">
        <f>'Локальная смета 1(копия)'!H471</f>
        <v>чел.-ч</v>
      </c>
      <c r="B1464">
        <v>1</v>
      </c>
      <c r="C1464">
        <v>299</v>
      </c>
      <c r="D1464">
        <v>3</v>
      </c>
      <c r="E1464">
        <v>0</v>
      </c>
      <c r="F1464">
        <v>22514</v>
      </c>
    </row>
    <row r="1465" spans="1:6" x14ac:dyDescent="0.25">
      <c r="A1465" s="5">
        <f>'Локальная смета 1(копия)'!M471</f>
        <v>308</v>
      </c>
      <c r="B1465">
        <v>1</v>
      </c>
      <c r="C1465">
        <v>299</v>
      </c>
      <c r="D1465">
        <v>5</v>
      </c>
      <c r="E1465">
        <v>0</v>
      </c>
      <c r="F1465">
        <v>22514</v>
      </c>
    </row>
    <row r="1466" spans="1:6" x14ac:dyDescent="0.25">
      <c r="A1466">
        <f>'Локальная смета 1(копия)'!H472</f>
        <v>3.577</v>
      </c>
      <c r="B1466">
        <v>1</v>
      </c>
      <c r="C1466">
        <v>299</v>
      </c>
      <c r="D1466">
        <v>7</v>
      </c>
      <c r="E1466">
        <v>0</v>
      </c>
      <c r="F1466">
        <v>22514</v>
      </c>
    </row>
    <row r="1467" spans="1:6" x14ac:dyDescent="0.25">
      <c r="A1467" t="str">
        <f>'Локальная смета 1(копия)'!D472</f>
        <v>Средний разряд работы</v>
      </c>
      <c r="B1467">
        <v>1</v>
      </c>
      <c r="C1467">
        <v>299</v>
      </c>
      <c r="D1467">
        <v>20</v>
      </c>
      <c r="E1467">
        <v>0</v>
      </c>
      <c r="F1467">
        <v>22514</v>
      </c>
    </row>
    <row r="1468" spans="1:6" x14ac:dyDescent="0.25">
      <c r="A1468" s="5">
        <f>'Локальная смета 1(копия)'!G472</f>
        <v>4</v>
      </c>
      <c r="B1468">
        <v>1</v>
      </c>
      <c r="C1468">
        <v>299</v>
      </c>
      <c r="D1468">
        <v>21</v>
      </c>
      <c r="E1468">
        <v>0</v>
      </c>
      <c r="F1468">
        <v>22514</v>
      </c>
    </row>
    <row r="1469" spans="1:6" x14ac:dyDescent="0.25">
      <c r="A1469">
        <f>'Локальная смета 1(копия)'!A473</f>
        <v>142</v>
      </c>
      <c r="B1469">
        <v>1</v>
      </c>
      <c r="C1469">
        <v>301</v>
      </c>
      <c r="D1469">
        <v>0</v>
      </c>
      <c r="E1469">
        <v>0</v>
      </c>
      <c r="F1469">
        <v>22511</v>
      </c>
    </row>
    <row r="1470" spans="1:6" x14ac:dyDescent="0.25">
      <c r="A1470" t="str">
        <f>'Локальная смета 1(копия)'!B473</f>
        <v>103-9011-162</v>
      </c>
      <c r="B1470">
        <v>1</v>
      </c>
      <c r="C1470">
        <v>301</v>
      </c>
      <c r="D1470">
        <v>1</v>
      </c>
      <c r="E1470">
        <v>0</v>
      </c>
      <c r="F1470">
        <v>22511</v>
      </c>
    </row>
    <row r="1471" spans="1:6" x14ac:dyDescent="0.25">
      <c r="A1471" t="str">
        <f>'Локальная смета 1(копия)'!D473</f>
        <v>Трубы бесшовные холоднодеформированные 18х3.0 мм</v>
      </c>
      <c r="B1471">
        <v>1</v>
      </c>
      <c r="C1471">
        <v>301</v>
      </c>
      <c r="D1471">
        <v>2</v>
      </c>
      <c r="E1471">
        <v>0</v>
      </c>
      <c r="F1471">
        <v>22511</v>
      </c>
    </row>
    <row r="1472" spans="1:6" x14ac:dyDescent="0.25">
      <c r="A1472" t="str">
        <f>'Локальная смета 1(копия)'!H473</f>
        <v>м</v>
      </c>
      <c r="B1472">
        <v>1</v>
      </c>
      <c r="C1472">
        <v>301</v>
      </c>
      <c r="D1472">
        <v>3</v>
      </c>
      <c r="E1472">
        <v>0</v>
      </c>
      <c r="F1472">
        <v>22511</v>
      </c>
    </row>
    <row r="1473" spans="1:6" x14ac:dyDescent="0.25">
      <c r="A1473" s="5">
        <f>'Локальная смета 1(копия)'!L473</f>
        <v>5</v>
      </c>
      <c r="B1473">
        <v>1</v>
      </c>
      <c r="C1473">
        <v>301</v>
      </c>
      <c r="D1473">
        <v>4</v>
      </c>
      <c r="E1473">
        <v>0</v>
      </c>
      <c r="F1473">
        <v>22511</v>
      </c>
    </row>
    <row r="1474" spans="1:6" x14ac:dyDescent="0.25">
      <c r="A1474" s="7">
        <f>'Локальная смета 1(копия)'!M473</f>
        <v>110.34</v>
      </c>
      <c r="B1474">
        <v>1</v>
      </c>
      <c r="C1474">
        <v>301</v>
      </c>
      <c r="D1474">
        <v>5</v>
      </c>
      <c r="E1474">
        <v>0</v>
      </c>
      <c r="F1474">
        <v>22511</v>
      </c>
    </row>
    <row r="1475" spans="1:6" x14ac:dyDescent="0.25">
      <c r="A1475">
        <f>'Локальная смета 1(копия)'!A475</f>
        <v>143</v>
      </c>
      <c r="B1475">
        <v>1</v>
      </c>
      <c r="C1475">
        <v>295</v>
      </c>
      <c r="D1475">
        <v>0</v>
      </c>
      <c r="E1475">
        <v>0</v>
      </c>
      <c r="F1475">
        <v>22502</v>
      </c>
    </row>
    <row r="1476" spans="1:6" x14ac:dyDescent="0.25">
      <c r="A1476" t="str">
        <f>'Локальная смета 1(копия)'!B475</f>
        <v>БЦ-8.09040409-01</v>
      </c>
      <c r="B1476">
        <v>1</v>
      </c>
      <c r="C1476">
        <v>295</v>
      </c>
      <c r="D1476">
        <v>1</v>
      </c>
      <c r="E1476">
        <v>0</v>
      </c>
      <c r="F1476">
        <v>22502</v>
      </c>
    </row>
    <row r="1477" spans="1:6" x14ac:dyDescent="0.25">
      <c r="A1477" t="str">
        <f>'Локальная смета 1(копия)'!D475</f>
        <v>Замена приборов, устройств и аппаратуры: устройство отбора проб</v>
      </c>
      <c r="B1477">
        <v>1</v>
      </c>
      <c r="C1477">
        <v>295</v>
      </c>
      <c r="D1477">
        <v>3</v>
      </c>
      <c r="E1477">
        <v>0</v>
      </c>
      <c r="F1477">
        <v>22502</v>
      </c>
    </row>
    <row r="1478" spans="1:6" x14ac:dyDescent="0.25">
      <c r="A1478" t="str">
        <f>'Локальная смета 1(копия)'!H475</f>
        <v>1 шт.</v>
      </c>
      <c r="B1478">
        <v>1</v>
      </c>
      <c r="C1478">
        <v>295</v>
      </c>
      <c r="D1478">
        <v>4</v>
      </c>
      <c r="E1478">
        <v>0</v>
      </c>
      <c r="F1478">
        <v>22502</v>
      </c>
    </row>
    <row r="1479" spans="1:6" x14ac:dyDescent="0.25">
      <c r="A1479" s="5">
        <f>'Локальная смета 1(копия)'!L475</f>
        <v>4</v>
      </c>
      <c r="B1479">
        <v>1</v>
      </c>
      <c r="C1479">
        <v>295</v>
      </c>
      <c r="D1479">
        <v>5</v>
      </c>
      <c r="E1479">
        <v>0</v>
      </c>
      <c r="F1479">
        <v>22502</v>
      </c>
    </row>
    <row r="1480" spans="1:6" x14ac:dyDescent="0.25">
      <c r="A1480">
        <f>'Локальная смета 1(копия)'!A477</f>
        <v>0</v>
      </c>
      <c r="B1480">
        <v>1</v>
      </c>
      <c r="C1480">
        <v>296</v>
      </c>
      <c r="D1480">
        <v>0</v>
      </c>
      <c r="E1480">
        <v>0</v>
      </c>
      <c r="F1480">
        <v>22514</v>
      </c>
    </row>
    <row r="1481" spans="1:6" x14ac:dyDescent="0.25">
      <c r="A1481">
        <f>'Локальная смета 1(копия)'!B477</f>
        <v>1</v>
      </c>
      <c r="B1481">
        <v>1</v>
      </c>
      <c r="C1481">
        <v>296</v>
      </c>
      <c r="D1481">
        <v>1</v>
      </c>
      <c r="E1481">
        <v>0</v>
      </c>
      <c r="F1481">
        <v>22514</v>
      </c>
    </row>
    <row r="1482" spans="1:6" x14ac:dyDescent="0.25">
      <c r="A1482" t="str">
        <f>'Локальная смета 1(копия)'!D477</f>
        <v>Трудозатраты рабочих</v>
      </c>
      <c r="B1482">
        <v>1</v>
      </c>
      <c r="C1482">
        <v>296</v>
      </c>
      <c r="D1482">
        <v>2</v>
      </c>
      <c r="E1482">
        <v>0</v>
      </c>
      <c r="F1482">
        <v>22514</v>
      </c>
    </row>
    <row r="1483" spans="1:6" x14ac:dyDescent="0.25">
      <c r="A1483" t="str">
        <f>'Локальная смета 1(копия)'!H477</f>
        <v>чел.-ч</v>
      </c>
      <c r="B1483">
        <v>1</v>
      </c>
      <c r="C1483">
        <v>296</v>
      </c>
      <c r="D1483">
        <v>3</v>
      </c>
      <c r="E1483">
        <v>0</v>
      </c>
      <c r="F1483">
        <v>22514</v>
      </c>
    </row>
    <row r="1484" spans="1:6" x14ac:dyDescent="0.25">
      <c r="A1484" s="5">
        <f>'Локальная смета 1(копия)'!M477</f>
        <v>308</v>
      </c>
      <c r="B1484">
        <v>1</v>
      </c>
      <c r="C1484">
        <v>296</v>
      </c>
      <c r="D1484">
        <v>5</v>
      </c>
      <c r="E1484">
        <v>0</v>
      </c>
      <c r="F1484">
        <v>22514</v>
      </c>
    </row>
    <row r="1485" spans="1:6" x14ac:dyDescent="0.25">
      <c r="A1485">
        <f>'Локальная смета 1(копия)'!H478</f>
        <v>3.2704</v>
      </c>
      <c r="B1485">
        <v>1</v>
      </c>
      <c r="C1485">
        <v>296</v>
      </c>
      <c r="D1485">
        <v>7</v>
      </c>
      <c r="E1485">
        <v>0</v>
      </c>
      <c r="F1485">
        <v>22514</v>
      </c>
    </row>
    <row r="1486" spans="1:6" x14ac:dyDescent="0.25">
      <c r="A1486" t="str">
        <f>'Локальная смета 1(копия)'!D478</f>
        <v>Средний разряд работы</v>
      </c>
      <c r="B1486">
        <v>1</v>
      </c>
      <c r="C1486">
        <v>296</v>
      </c>
      <c r="D1486">
        <v>20</v>
      </c>
      <c r="E1486">
        <v>0</v>
      </c>
      <c r="F1486">
        <v>22514</v>
      </c>
    </row>
    <row r="1487" spans="1:6" x14ac:dyDescent="0.25">
      <c r="A1487" s="5">
        <f>'Локальная смета 1(копия)'!G478</f>
        <v>4</v>
      </c>
      <c r="B1487">
        <v>1</v>
      </c>
      <c r="C1487">
        <v>296</v>
      </c>
      <c r="D1487">
        <v>21</v>
      </c>
      <c r="E1487">
        <v>0</v>
      </c>
      <c r="F1487">
        <v>22514</v>
      </c>
    </row>
    <row r="1488" spans="1:6" x14ac:dyDescent="0.25">
      <c r="A1488">
        <f>'Локальная смета 1(копия)'!A479</f>
        <v>144</v>
      </c>
      <c r="B1488">
        <v>1</v>
      </c>
      <c r="C1488">
        <v>303</v>
      </c>
      <c r="D1488">
        <v>0</v>
      </c>
      <c r="E1488">
        <v>0</v>
      </c>
      <c r="F1488">
        <v>22502</v>
      </c>
    </row>
    <row r="1489" spans="1:6" x14ac:dyDescent="0.25">
      <c r="A1489" t="str">
        <f>'Локальная смета 1(копия)'!B479</f>
        <v>БЦ-8.09050314-01</v>
      </c>
      <c r="B1489">
        <v>1</v>
      </c>
      <c r="C1489">
        <v>303</v>
      </c>
      <c r="D1489">
        <v>1</v>
      </c>
      <c r="E1489">
        <v>0</v>
      </c>
      <c r="F1489">
        <v>22502</v>
      </c>
    </row>
    <row r="1490" spans="1:6" x14ac:dyDescent="0.25">
      <c r="A1490" t="str">
        <f>'Локальная смета 1(копия)'!D479</f>
        <v>Элементы крепления приборов, устройств и кабельной продукции (изготовление и установка): бобышка или "пятачок" для поверхностей термопары</v>
      </c>
      <c r="B1490">
        <v>1</v>
      </c>
      <c r="C1490">
        <v>303</v>
      </c>
      <c r="D1490">
        <v>3</v>
      </c>
      <c r="E1490">
        <v>0</v>
      </c>
      <c r="F1490">
        <v>22502</v>
      </c>
    </row>
    <row r="1491" spans="1:6" x14ac:dyDescent="0.25">
      <c r="A1491" t="str">
        <f>'Локальная смета 1(копия)'!H479</f>
        <v>1 шт.</v>
      </c>
      <c r="B1491">
        <v>1</v>
      </c>
      <c r="C1491">
        <v>303</v>
      </c>
      <c r="D1491">
        <v>4</v>
      </c>
      <c r="E1491">
        <v>0</v>
      </c>
      <c r="F1491">
        <v>22502</v>
      </c>
    </row>
    <row r="1492" spans="1:6" x14ac:dyDescent="0.25">
      <c r="A1492" s="5">
        <f>'Локальная смета 1(копия)'!L479</f>
        <v>3</v>
      </c>
      <c r="B1492">
        <v>1</v>
      </c>
      <c r="C1492">
        <v>303</v>
      </c>
      <c r="D1492">
        <v>5</v>
      </c>
      <c r="E1492">
        <v>0</v>
      </c>
      <c r="F1492">
        <v>22502</v>
      </c>
    </row>
    <row r="1493" spans="1:6" x14ac:dyDescent="0.25">
      <c r="A1493">
        <f>'Локальная смета 1(копия)'!A481</f>
        <v>0</v>
      </c>
      <c r="B1493">
        <v>1</v>
      </c>
      <c r="C1493">
        <v>304</v>
      </c>
      <c r="D1493">
        <v>0</v>
      </c>
      <c r="E1493">
        <v>0</v>
      </c>
      <c r="F1493">
        <v>22514</v>
      </c>
    </row>
    <row r="1494" spans="1:6" x14ac:dyDescent="0.25">
      <c r="A1494">
        <f>'Локальная смета 1(копия)'!B481</f>
        <v>1</v>
      </c>
      <c r="B1494">
        <v>1</v>
      </c>
      <c r="C1494">
        <v>304</v>
      </c>
      <c r="D1494">
        <v>1</v>
      </c>
      <c r="E1494">
        <v>0</v>
      </c>
      <c r="F1494">
        <v>22514</v>
      </c>
    </row>
    <row r="1495" spans="1:6" x14ac:dyDescent="0.25">
      <c r="A1495" t="str">
        <f>'Локальная смета 1(копия)'!D481</f>
        <v>Трудозатраты рабочих</v>
      </c>
      <c r="B1495">
        <v>1</v>
      </c>
      <c r="C1495">
        <v>304</v>
      </c>
      <c r="D1495">
        <v>2</v>
      </c>
      <c r="E1495">
        <v>0</v>
      </c>
      <c r="F1495">
        <v>22514</v>
      </c>
    </row>
    <row r="1496" spans="1:6" x14ac:dyDescent="0.25">
      <c r="A1496" t="str">
        <f>'Локальная смета 1(копия)'!H481</f>
        <v>чел.-ч</v>
      </c>
      <c r="B1496">
        <v>1</v>
      </c>
      <c r="C1496">
        <v>304</v>
      </c>
      <c r="D1496">
        <v>3</v>
      </c>
      <c r="E1496">
        <v>0</v>
      </c>
      <c r="F1496">
        <v>22514</v>
      </c>
    </row>
    <row r="1497" spans="1:6" x14ac:dyDescent="0.25">
      <c r="A1497" s="5">
        <f>'Локальная смета 1(копия)'!M481</f>
        <v>273</v>
      </c>
      <c r="B1497">
        <v>1</v>
      </c>
      <c r="C1497">
        <v>304</v>
      </c>
      <c r="D1497">
        <v>5</v>
      </c>
      <c r="E1497">
        <v>0</v>
      </c>
      <c r="F1497">
        <v>22514</v>
      </c>
    </row>
    <row r="1498" spans="1:6" x14ac:dyDescent="0.25">
      <c r="A1498">
        <f>'Локальная смета 1(копия)'!H482</f>
        <v>0.32704</v>
      </c>
      <c r="B1498">
        <v>1</v>
      </c>
      <c r="C1498">
        <v>304</v>
      </c>
      <c r="D1498">
        <v>7</v>
      </c>
      <c r="E1498">
        <v>0</v>
      </c>
      <c r="F1498">
        <v>22514</v>
      </c>
    </row>
    <row r="1499" spans="1:6" x14ac:dyDescent="0.25">
      <c r="A1499" t="str">
        <f>'Локальная смета 1(копия)'!D482</f>
        <v>Средний разряд работы</v>
      </c>
      <c r="B1499">
        <v>1</v>
      </c>
      <c r="C1499">
        <v>304</v>
      </c>
      <c r="D1499">
        <v>20</v>
      </c>
      <c r="E1499">
        <v>0</v>
      </c>
      <c r="F1499">
        <v>22514</v>
      </c>
    </row>
    <row r="1500" spans="1:6" x14ac:dyDescent="0.25">
      <c r="A1500" s="5">
        <f>'Локальная смета 1(копия)'!G482</f>
        <v>3</v>
      </c>
      <c r="B1500">
        <v>1</v>
      </c>
      <c r="C1500">
        <v>304</v>
      </c>
      <c r="D1500">
        <v>21</v>
      </c>
      <c r="E1500">
        <v>0</v>
      </c>
      <c r="F1500">
        <v>22514</v>
      </c>
    </row>
    <row r="1501" spans="1:6" x14ac:dyDescent="0.25">
      <c r="A1501">
        <f>'Локальная смета 1(копия)'!A483</f>
        <v>145</v>
      </c>
      <c r="B1501">
        <v>1</v>
      </c>
      <c r="C1501">
        <v>305</v>
      </c>
      <c r="D1501">
        <v>0</v>
      </c>
      <c r="E1501">
        <v>0</v>
      </c>
      <c r="F1501">
        <v>22502</v>
      </c>
    </row>
    <row r="1502" spans="1:6" x14ac:dyDescent="0.25">
      <c r="A1502" t="str">
        <f>'Локальная смета 1(копия)'!B483</f>
        <v>БЦ-8.09040406-01</v>
      </c>
      <c r="B1502">
        <v>1</v>
      </c>
      <c r="C1502">
        <v>305</v>
      </c>
      <c r="D1502">
        <v>1</v>
      </c>
      <c r="E1502">
        <v>0</v>
      </c>
      <c r="F1502">
        <v>22502</v>
      </c>
    </row>
    <row r="1503" spans="1:6" x14ac:dyDescent="0.25">
      <c r="A1503" t="str">
        <f>'Локальная смета 1(копия)'!D483</f>
        <v>Замена приборов, устройств и аппаратуры: прибор теплового контроля многоточечный</v>
      </c>
      <c r="B1503">
        <v>1</v>
      </c>
      <c r="C1503">
        <v>305</v>
      </c>
      <c r="D1503">
        <v>3</v>
      </c>
      <c r="E1503">
        <v>0</v>
      </c>
      <c r="F1503">
        <v>22502</v>
      </c>
    </row>
    <row r="1504" spans="1:6" x14ac:dyDescent="0.25">
      <c r="A1504" t="str">
        <f>'Локальная смета 1(копия)'!H483</f>
        <v>1 шт.</v>
      </c>
      <c r="B1504">
        <v>1</v>
      </c>
      <c r="C1504">
        <v>305</v>
      </c>
      <c r="D1504">
        <v>4</v>
      </c>
      <c r="E1504">
        <v>0</v>
      </c>
      <c r="F1504">
        <v>22502</v>
      </c>
    </row>
    <row r="1505" spans="1:6" x14ac:dyDescent="0.25">
      <c r="A1505" s="5">
        <f>'Локальная смета 1(копия)'!L483</f>
        <v>1</v>
      </c>
      <c r="B1505">
        <v>1</v>
      </c>
      <c r="C1505">
        <v>305</v>
      </c>
      <c r="D1505">
        <v>5</v>
      </c>
      <c r="E1505">
        <v>0</v>
      </c>
      <c r="F1505">
        <v>22502</v>
      </c>
    </row>
    <row r="1506" spans="1:6" x14ac:dyDescent="0.25">
      <c r="A1506">
        <f>'Локальная смета 1(копия)'!A485</f>
        <v>0</v>
      </c>
      <c r="B1506">
        <v>1</v>
      </c>
      <c r="C1506">
        <v>306</v>
      </c>
      <c r="D1506">
        <v>0</v>
      </c>
      <c r="E1506">
        <v>0</v>
      </c>
      <c r="F1506">
        <v>22514</v>
      </c>
    </row>
    <row r="1507" spans="1:6" x14ac:dyDescent="0.25">
      <c r="A1507">
        <f>'Локальная смета 1(копия)'!B485</f>
        <v>1</v>
      </c>
      <c r="B1507">
        <v>1</v>
      </c>
      <c r="C1507">
        <v>306</v>
      </c>
      <c r="D1507">
        <v>1</v>
      </c>
      <c r="E1507">
        <v>0</v>
      </c>
      <c r="F1507">
        <v>22514</v>
      </c>
    </row>
    <row r="1508" spans="1:6" x14ac:dyDescent="0.25">
      <c r="A1508" t="str">
        <f>'Локальная смета 1(копия)'!D485</f>
        <v>Трудозатраты рабочих</v>
      </c>
      <c r="B1508">
        <v>1</v>
      </c>
      <c r="C1508">
        <v>306</v>
      </c>
      <c r="D1508">
        <v>2</v>
      </c>
      <c r="E1508">
        <v>0</v>
      </c>
      <c r="F1508">
        <v>22514</v>
      </c>
    </row>
    <row r="1509" spans="1:6" x14ac:dyDescent="0.25">
      <c r="A1509" t="str">
        <f>'Локальная смета 1(копия)'!H485</f>
        <v>чел.-ч</v>
      </c>
      <c r="B1509">
        <v>1</v>
      </c>
      <c r="C1509">
        <v>306</v>
      </c>
      <c r="D1509">
        <v>3</v>
      </c>
      <c r="E1509">
        <v>0</v>
      </c>
      <c r="F1509">
        <v>22514</v>
      </c>
    </row>
    <row r="1510" spans="1:6" x14ac:dyDescent="0.25">
      <c r="A1510" s="5">
        <f>'Локальная смета 1(копия)'!M485</f>
        <v>308</v>
      </c>
      <c r="B1510">
        <v>1</v>
      </c>
      <c r="C1510">
        <v>306</v>
      </c>
      <c r="D1510">
        <v>5</v>
      </c>
      <c r="E1510">
        <v>0</v>
      </c>
      <c r="F1510">
        <v>22514</v>
      </c>
    </row>
    <row r="1511" spans="1:6" x14ac:dyDescent="0.25">
      <c r="A1511">
        <f>'Локальная смета 1(копия)'!H486</f>
        <v>3.6791999999999998</v>
      </c>
      <c r="B1511">
        <v>1</v>
      </c>
      <c r="C1511">
        <v>306</v>
      </c>
      <c r="D1511">
        <v>7</v>
      </c>
      <c r="E1511">
        <v>0</v>
      </c>
      <c r="F1511">
        <v>22514</v>
      </c>
    </row>
    <row r="1512" spans="1:6" x14ac:dyDescent="0.25">
      <c r="A1512" t="str">
        <f>'Локальная смета 1(копия)'!D486</f>
        <v>Средний разряд работы</v>
      </c>
      <c r="B1512">
        <v>1</v>
      </c>
      <c r="C1512">
        <v>306</v>
      </c>
      <c r="D1512">
        <v>20</v>
      </c>
      <c r="E1512">
        <v>0</v>
      </c>
      <c r="F1512">
        <v>22514</v>
      </c>
    </row>
    <row r="1513" spans="1:6" x14ac:dyDescent="0.25">
      <c r="A1513" s="5">
        <f>'Локальная смета 1(копия)'!G486</f>
        <v>4</v>
      </c>
      <c r="B1513">
        <v>1</v>
      </c>
      <c r="C1513">
        <v>306</v>
      </c>
      <c r="D1513">
        <v>21</v>
      </c>
      <c r="E1513">
        <v>0</v>
      </c>
      <c r="F1513">
        <v>22514</v>
      </c>
    </row>
    <row r="1514" spans="1:6" x14ac:dyDescent="0.25">
      <c r="A1514">
        <f>'Локальная смета 1(копия)'!A487</f>
        <v>146</v>
      </c>
      <c r="B1514">
        <v>1</v>
      </c>
      <c r="C1514">
        <v>327</v>
      </c>
      <c r="D1514">
        <v>0</v>
      </c>
      <c r="E1514">
        <v>0</v>
      </c>
      <c r="F1514">
        <v>22502</v>
      </c>
    </row>
    <row r="1515" spans="1:6" x14ac:dyDescent="0.25">
      <c r="A1515" t="str">
        <f>'Локальная смета 1(копия)'!B487</f>
        <v>БЦ-8.02010101-03 ДИЗ№5</v>
      </c>
      <c r="B1515">
        <v>1</v>
      </c>
      <c r="C1515">
        <v>327</v>
      </c>
      <c r="D1515">
        <v>1</v>
      </c>
      <c r="E1515">
        <v>0</v>
      </c>
      <c r="F1515">
        <v>22502</v>
      </c>
    </row>
    <row r="1516" spans="1:6" x14ac:dyDescent="0.25">
      <c r="A1516" t="str">
        <f>'Локальная смета 1(копия)'!D487</f>
        <v>Установки температурного контроля: установка дистанционного контроля температуры с указывающим или регистрирующим прибором, количество датчиков до 6 шт. III группа сложности ремонтно-наладочных работ</v>
      </c>
      <c r="B1516">
        <v>1</v>
      </c>
      <c r="C1516">
        <v>327</v>
      </c>
      <c r="D1516">
        <v>3</v>
      </c>
      <c r="E1516">
        <v>0</v>
      </c>
      <c r="F1516">
        <v>22502</v>
      </c>
    </row>
    <row r="1517" spans="1:6" x14ac:dyDescent="0.25">
      <c r="A1517" t="str">
        <f>'Локальная смета 1(копия)'!H487</f>
        <v>1 шт.</v>
      </c>
      <c r="B1517">
        <v>1</v>
      </c>
      <c r="C1517">
        <v>327</v>
      </c>
      <c r="D1517">
        <v>4</v>
      </c>
      <c r="E1517">
        <v>0</v>
      </c>
      <c r="F1517">
        <v>22502</v>
      </c>
    </row>
    <row r="1518" spans="1:6" x14ac:dyDescent="0.25">
      <c r="A1518" s="5">
        <f>'Локальная смета 1(копия)'!L487</f>
        <v>1</v>
      </c>
      <c r="B1518">
        <v>1</v>
      </c>
      <c r="C1518">
        <v>327</v>
      </c>
      <c r="D1518">
        <v>5</v>
      </c>
      <c r="E1518">
        <v>0</v>
      </c>
      <c r="F1518">
        <v>22502</v>
      </c>
    </row>
    <row r="1519" spans="1:6" x14ac:dyDescent="0.25">
      <c r="A1519">
        <f>'Локальная смета 1(копия)'!A489</f>
        <v>0</v>
      </c>
      <c r="B1519">
        <v>1</v>
      </c>
      <c r="C1519">
        <v>328</v>
      </c>
      <c r="D1519">
        <v>0</v>
      </c>
      <c r="E1519">
        <v>0</v>
      </c>
      <c r="F1519">
        <v>22514</v>
      </c>
    </row>
    <row r="1520" spans="1:6" x14ac:dyDescent="0.25">
      <c r="A1520">
        <f>'Локальная смета 1(копия)'!B489</f>
        <v>1</v>
      </c>
      <c r="B1520">
        <v>1</v>
      </c>
      <c r="C1520">
        <v>328</v>
      </c>
      <c r="D1520">
        <v>1</v>
      </c>
      <c r="E1520">
        <v>0</v>
      </c>
      <c r="F1520">
        <v>22514</v>
      </c>
    </row>
    <row r="1521" spans="1:6" x14ac:dyDescent="0.25">
      <c r="A1521" t="str">
        <f>'Локальная смета 1(копия)'!D489</f>
        <v>Трудозатраты рабочих</v>
      </c>
      <c r="B1521">
        <v>1</v>
      </c>
      <c r="C1521">
        <v>328</v>
      </c>
      <c r="D1521">
        <v>2</v>
      </c>
      <c r="E1521">
        <v>0</v>
      </c>
      <c r="F1521">
        <v>22514</v>
      </c>
    </row>
    <row r="1522" spans="1:6" x14ac:dyDescent="0.25">
      <c r="A1522" t="str">
        <f>'Локальная смета 1(копия)'!H489</f>
        <v>чел.-ч</v>
      </c>
      <c r="B1522">
        <v>1</v>
      </c>
      <c r="C1522">
        <v>328</v>
      </c>
      <c r="D1522">
        <v>3</v>
      </c>
      <c r="E1522">
        <v>0</v>
      </c>
      <c r="F1522">
        <v>22514</v>
      </c>
    </row>
    <row r="1523" spans="1:6" x14ac:dyDescent="0.25">
      <c r="A1523" s="5">
        <f>'Локальная смета 1(копия)'!M489</f>
        <v>330</v>
      </c>
      <c r="B1523">
        <v>1</v>
      </c>
      <c r="C1523">
        <v>328</v>
      </c>
      <c r="D1523">
        <v>5</v>
      </c>
      <c r="E1523">
        <v>0</v>
      </c>
      <c r="F1523">
        <v>22514</v>
      </c>
    </row>
    <row r="1524" spans="1:6" x14ac:dyDescent="0.25">
      <c r="A1524">
        <f>'Локальная смета 1(копия)'!H490</f>
        <v>10.5266</v>
      </c>
      <c r="B1524">
        <v>1</v>
      </c>
      <c r="C1524">
        <v>328</v>
      </c>
      <c r="D1524">
        <v>7</v>
      </c>
      <c r="E1524">
        <v>0</v>
      </c>
      <c r="F1524">
        <v>22514</v>
      </c>
    </row>
    <row r="1525" spans="1:6" x14ac:dyDescent="0.25">
      <c r="A1525" t="str">
        <f>'Локальная смета 1(копия)'!D490</f>
        <v>Средний разряд работы</v>
      </c>
      <c r="B1525">
        <v>1</v>
      </c>
      <c r="C1525">
        <v>328</v>
      </c>
      <c r="D1525">
        <v>20</v>
      </c>
      <c r="E1525">
        <v>0</v>
      </c>
      <c r="F1525">
        <v>22514</v>
      </c>
    </row>
    <row r="1526" spans="1:6" x14ac:dyDescent="0.25">
      <c r="A1526">
        <f>'Локальная смета 1(копия)'!G490</f>
        <v>4.5</v>
      </c>
      <c r="B1526">
        <v>1</v>
      </c>
      <c r="C1526">
        <v>328</v>
      </c>
      <c r="D1526">
        <v>21</v>
      </c>
      <c r="E1526">
        <v>0</v>
      </c>
      <c r="F1526">
        <v>22514</v>
      </c>
    </row>
    <row r="1527" spans="1:6" x14ac:dyDescent="0.25">
      <c r="A1527">
        <f>'Локальная смета 1(копия)'!A491</f>
        <v>147</v>
      </c>
      <c r="B1527">
        <v>1</v>
      </c>
      <c r="C1527">
        <v>325</v>
      </c>
      <c r="D1527">
        <v>0</v>
      </c>
      <c r="E1527">
        <v>0</v>
      </c>
      <c r="F1527">
        <v>22502</v>
      </c>
    </row>
    <row r="1528" spans="1:6" x14ac:dyDescent="0.25">
      <c r="A1528" t="str">
        <f>'Локальная смета 1(копия)'!B491</f>
        <v>БЦ-8.02010201-03 ДИЗ№5</v>
      </c>
      <c r="B1528">
        <v>1</v>
      </c>
      <c r="C1528">
        <v>325</v>
      </c>
      <c r="D1528">
        <v>1</v>
      </c>
      <c r="E1528">
        <v>0</v>
      </c>
      <c r="F1528">
        <v>22502</v>
      </c>
    </row>
    <row r="1529" spans="1:6" x14ac:dyDescent="0.25">
      <c r="A1529" t="str">
        <f>'Локальная смета 1(копия)'!D491</f>
        <v>Установки температурного контроля: установка контроля и измерения давления, расхода, уровня прямым методом. III группа сложности ремонтно-наладочных работ</v>
      </c>
      <c r="B1529">
        <v>1</v>
      </c>
      <c r="C1529">
        <v>325</v>
      </c>
      <c r="D1529">
        <v>3</v>
      </c>
      <c r="E1529">
        <v>0</v>
      </c>
      <c r="F1529">
        <v>22502</v>
      </c>
    </row>
    <row r="1530" spans="1:6" x14ac:dyDescent="0.25">
      <c r="A1530" t="str">
        <f>'Локальная смета 1(копия)'!H491</f>
        <v>1 шт.</v>
      </c>
      <c r="B1530">
        <v>1</v>
      </c>
      <c r="C1530">
        <v>325</v>
      </c>
      <c r="D1530">
        <v>4</v>
      </c>
      <c r="E1530">
        <v>0</v>
      </c>
      <c r="F1530">
        <v>22502</v>
      </c>
    </row>
    <row r="1531" spans="1:6" x14ac:dyDescent="0.25">
      <c r="A1531" s="5">
        <f>'Локальная смета 1(копия)'!L491</f>
        <v>1</v>
      </c>
      <c r="B1531">
        <v>1</v>
      </c>
      <c r="C1531">
        <v>325</v>
      </c>
      <c r="D1531">
        <v>5</v>
      </c>
      <c r="E1531">
        <v>0</v>
      </c>
      <c r="F1531">
        <v>22502</v>
      </c>
    </row>
    <row r="1532" spans="1:6" x14ac:dyDescent="0.25">
      <c r="A1532">
        <f>'Локальная смета 1(копия)'!A493</f>
        <v>0</v>
      </c>
      <c r="B1532">
        <v>1</v>
      </c>
      <c r="C1532">
        <v>326</v>
      </c>
      <c r="D1532">
        <v>0</v>
      </c>
      <c r="E1532">
        <v>0</v>
      </c>
      <c r="F1532">
        <v>22514</v>
      </c>
    </row>
    <row r="1533" spans="1:6" x14ac:dyDescent="0.25">
      <c r="A1533">
        <f>'Локальная смета 1(копия)'!B493</f>
        <v>1</v>
      </c>
      <c r="B1533">
        <v>1</v>
      </c>
      <c r="C1533">
        <v>326</v>
      </c>
      <c r="D1533">
        <v>1</v>
      </c>
      <c r="E1533">
        <v>0</v>
      </c>
      <c r="F1533">
        <v>22514</v>
      </c>
    </row>
    <row r="1534" spans="1:6" x14ac:dyDescent="0.25">
      <c r="A1534" t="str">
        <f>'Локальная смета 1(копия)'!D493</f>
        <v>Трудозатраты рабочих</v>
      </c>
      <c r="B1534">
        <v>1</v>
      </c>
      <c r="C1534">
        <v>326</v>
      </c>
      <c r="D1534">
        <v>2</v>
      </c>
      <c r="E1534">
        <v>0</v>
      </c>
      <c r="F1534">
        <v>22514</v>
      </c>
    </row>
    <row r="1535" spans="1:6" x14ac:dyDescent="0.25">
      <c r="A1535" t="str">
        <f>'Локальная смета 1(копия)'!H493</f>
        <v>чел.-ч</v>
      </c>
      <c r="B1535">
        <v>1</v>
      </c>
      <c r="C1535">
        <v>326</v>
      </c>
      <c r="D1535">
        <v>3</v>
      </c>
      <c r="E1535">
        <v>0</v>
      </c>
      <c r="F1535">
        <v>22514</v>
      </c>
    </row>
    <row r="1536" spans="1:6" x14ac:dyDescent="0.25">
      <c r="A1536" s="5">
        <f>'Локальная смета 1(копия)'!M493</f>
        <v>330</v>
      </c>
      <c r="B1536">
        <v>1</v>
      </c>
      <c r="C1536">
        <v>326</v>
      </c>
      <c r="D1536">
        <v>5</v>
      </c>
      <c r="E1536">
        <v>0</v>
      </c>
      <c r="F1536">
        <v>22514</v>
      </c>
    </row>
    <row r="1537" spans="1:6" x14ac:dyDescent="0.25">
      <c r="A1537">
        <f>'Локальная смета 1(копия)'!H494</f>
        <v>4.8033999999999999</v>
      </c>
      <c r="B1537">
        <v>1</v>
      </c>
      <c r="C1537">
        <v>326</v>
      </c>
      <c r="D1537">
        <v>7</v>
      </c>
      <c r="E1537">
        <v>0</v>
      </c>
      <c r="F1537">
        <v>22514</v>
      </c>
    </row>
    <row r="1538" spans="1:6" x14ac:dyDescent="0.25">
      <c r="A1538" t="str">
        <f>'Локальная смета 1(копия)'!D494</f>
        <v>Средний разряд работы</v>
      </c>
      <c r="B1538">
        <v>1</v>
      </c>
      <c r="C1538">
        <v>326</v>
      </c>
      <c r="D1538">
        <v>20</v>
      </c>
      <c r="E1538">
        <v>0</v>
      </c>
      <c r="F1538">
        <v>22514</v>
      </c>
    </row>
    <row r="1539" spans="1:6" x14ac:dyDescent="0.25">
      <c r="A1539">
        <f>'Локальная смета 1(копия)'!G494</f>
        <v>4.5</v>
      </c>
      <c r="B1539">
        <v>1</v>
      </c>
      <c r="C1539">
        <v>326</v>
      </c>
      <c r="D1539">
        <v>21</v>
      </c>
      <c r="E1539">
        <v>0</v>
      </c>
      <c r="F1539">
        <v>22514</v>
      </c>
    </row>
    <row r="1540" spans="1:6" x14ac:dyDescent="0.25">
      <c r="A1540" t="str">
        <f>'Локальная смета 1(копия)'!A495</f>
        <v>Ремонт кабельной трассы мазутонасосного хозяйства</v>
      </c>
      <c r="B1540">
        <v>1</v>
      </c>
      <c r="C1540">
        <v>343</v>
      </c>
      <c r="D1540">
        <v>0</v>
      </c>
      <c r="E1540">
        <v>0</v>
      </c>
      <c r="F1540">
        <v>22507</v>
      </c>
    </row>
    <row r="1541" spans="1:6" x14ac:dyDescent="0.25">
      <c r="A1541">
        <f>'Локальная смета 1(копия)'!A496</f>
        <v>148</v>
      </c>
      <c r="B1541">
        <v>1</v>
      </c>
      <c r="C1541">
        <v>344</v>
      </c>
      <c r="D1541">
        <v>0</v>
      </c>
      <c r="E1541">
        <v>0</v>
      </c>
      <c r="F1541">
        <v>22502</v>
      </c>
    </row>
    <row r="1542" spans="1:6" x14ac:dyDescent="0.25">
      <c r="A1542" t="str">
        <f>'Локальная смета 1(копия)'!B496</f>
        <v>БЦ-1.08030401-01 ДИЗ№1</v>
      </c>
      <c r="B1542">
        <v>1</v>
      </c>
      <c r="C1542">
        <v>344</v>
      </c>
      <c r="D1542">
        <v>1</v>
      </c>
      <c r="E1542">
        <v>0</v>
      </c>
      <c r="F1542">
        <v>22502</v>
      </c>
    </row>
    <row r="1543" spans="1:6" x14ac:dyDescent="0.25">
      <c r="A1543" t="str">
        <f>'Локальная смета 1(копия)'!D496</f>
        <v>Изготовление кронштейнов, рам и других мелких металлоконструкций</v>
      </c>
      <c r="B1543">
        <v>1</v>
      </c>
      <c r="C1543">
        <v>344</v>
      </c>
      <c r="D1543">
        <v>3</v>
      </c>
      <c r="E1543">
        <v>0</v>
      </c>
      <c r="F1543">
        <v>22502</v>
      </c>
    </row>
    <row r="1544" spans="1:6" x14ac:dyDescent="0.25">
      <c r="A1544" t="str">
        <f>'Локальная смета 1(копия)'!H496</f>
        <v>1 т</v>
      </c>
      <c r="B1544">
        <v>1</v>
      </c>
      <c r="C1544">
        <v>344</v>
      </c>
      <c r="D1544">
        <v>4</v>
      </c>
      <c r="E1544">
        <v>0</v>
      </c>
      <c r="F1544">
        <v>22502</v>
      </c>
    </row>
    <row r="1545" spans="1:6" x14ac:dyDescent="0.25">
      <c r="A1545" s="7">
        <f>'Локальная смета 1(копия)'!L496</f>
        <v>0.04</v>
      </c>
      <c r="B1545">
        <v>1</v>
      </c>
      <c r="C1545">
        <v>344</v>
      </c>
      <c r="D1545">
        <v>5</v>
      </c>
      <c r="E1545">
        <v>0</v>
      </c>
      <c r="F1545">
        <v>22502</v>
      </c>
    </row>
    <row r="1546" spans="1:6" x14ac:dyDescent="0.25">
      <c r="A1546">
        <f>'Локальная смета 1(копия)'!A498</f>
        <v>0</v>
      </c>
      <c r="B1546">
        <v>1</v>
      </c>
      <c r="C1546">
        <v>358</v>
      </c>
      <c r="D1546">
        <v>0</v>
      </c>
      <c r="E1546">
        <v>0</v>
      </c>
      <c r="F1546">
        <v>22514</v>
      </c>
    </row>
    <row r="1547" spans="1:6" x14ac:dyDescent="0.25">
      <c r="A1547">
        <f>'Локальная смета 1(копия)'!B498</f>
        <v>1</v>
      </c>
      <c r="B1547">
        <v>1</v>
      </c>
      <c r="C1547">
        <v>358</v>
      </c>
      <c r="D1547">
        <v>1</v>
      </c>
      <c r="E1547">
        <v>0</v>
      </c>
      <c r="F1547">
        <v>22514</v>
      </c>
    </row>
    <row r="1548" spans="1:6" x14ac:dyDescent="0.25">
      <c r="A1548" t="str">
        <f>'Локальная смета 1(копия)'!D498</f>
        <v>Трудозатраты рабочих</v>
      </c>
      <c r="B1548">
        <v>1</v>
      </c>
      <c r="C1548">
        <v>358</v>
      </c>
      <c r="D1548">
        <v>2</v>
      </c>
      <c r="E1548">
        <v>0</v>
      </c>
      <c r="F1548">
        <v>22514</v>
      </c>
    </row>
    <row r="1549" spans="1:6" x14ac:dyDescent="0.25">
      <c r="A1549" t="str">
        <f>'Локальная смета 1(копия)'!H498</f>
        <v>чел.-ч</v>
      </c>
      <c r="B1549">
        <v>1</v>
      </c>
      <c r="C1549">
        <v>358</v>
      </c>
      <c r="D1549">
        <v>3</v>
      </c>
      <c r="E1549">
        <v>0</v>
      </c>
      <c r="F1549">
        <v>22514</v>
      </c>
    </row>
    <row r="1550" spans="1:6" x14ac:dyDescent="0.25">
      <c r="A1550" s="5">
        <f>'Локальная смета 1(копия)'!M498</f>
        <v>290</v>
      </c>
      <c r="B1550">
        <v>1</v>
      </c>
      <c r="C1550">
        <v>358</v>
      </c>
      <c r="D1550">
        <v>5</v>
      </c>
      <c r="E1550">
        <v>0</v>
      </c>
      <c r="F1550">
        <v>22514</v>
      </c>
    </row>
    <row r="1551" spans="1:6" x14ac:dyDescent="0.25">
      <c r="A1551">
        <f>'Локальная смета 1(копия)'!H499</f>
        <v>133.77979999999999</v>
      </c>
      <c r="B1551">
        <v>1</v>
      </c>
      <c r="C1551">
        <v>358</v>
      </c>
      <c r="D1551">
        <v>7</v>
      </c>
      <c r="E1551">
        <v>0</v>
      </c>
      <c r="F1551">
        <v>22514</v>
      </c>
    </row>
    <row r="1552" spans="1:6" x14ac:dyDescent="0.25">
      <c r="A1552" t="str">
        <f>'Локальная смета 1(копия)'!D499</f>
        <v>Средний разряд работы</v>
      </c>
      <c r="B1552">
        <v>1</v>
      </c>
      <c r="C1552">
        <v>358</v>
      </c>
      <c r="D1552">
        <v>20</v>
      </c>
      <c r="E1552">
        <v>0</v>
      </c>
      <c r="F1552">
        <v>22514</v>
      </c>
    </row>
    <row r="1553" spans="1:6" x14ac:dyDescent="0.25">
      <c r="A1553">
        <f>'Локальная смета 1(копия)'!G499</f>
        <v>3.5</v>
      </c>
      <c r="B1553">
        <v>1</v>
      </c>
      <c r="C1553">
        <v>358</v>
      </c>
      <c r="D1553">
        <v>21</v>
      </c>
      <c r="E1553">
        <v>0</v>
      </c>
      <c r="F1553">
        <v>22514</v>
      </c>
    </row>
    <row r="1554" spans="1:6" x14ac:dyDescent="0.25">
      <c r="A1554">
        <f>'Локальная смета 1(копия)'!A500</f>
        <v>149</v>
      </c>
      <c r="B1554">
        <v>1</v>
      </c>
      <c r="C1554">
        <v>345</v>
      </c>
      <c r="D1554">
        <v>0</v>
      </c>
      <c r="E1554">
        <v>0</v>
      </c>
      <c r="F1554">
        <v>22511</v>
      </c>
    </row>
    <row r="1555" spans="1:6" x14ac:dyDescent="0.25">
      <c r="A1555" t="str">
        <f>'Локальная смета 1(копия)'!B500</f>
        <v>101-9390-011</v>
      </c>
      <c r="B1555">
        <v>1</v>
      </c>
      <c r="C1555">
        <v>345</v>
      </c>
      <c r="D1555">
        <v>1</v>
      </c>
      <c r="E1555">
        <v>0</v>
      </c>
      <c r="F1555">
        <v>22511</v>
      </c>
    </row>
    <row r="1556" spans="1:6" x14ac:dyDescent="0.25">
      <c r="A1556" t="str">
        <f>'Локальная смета 1(копия)'!D500</f>
        <v>Сталь угловая равнополочная 40х40 мм, СТ3ПС</v>
      </c>
      <c r="B1556">
        <v>1</v>
      </c>
      <c r="C1556">
        <v>345</v>
      </c>
      <c r="D1556">
        <v>2</v>
      </c>
      <c r="E1556">
        <v>0</v>
      </c>
      <c r="F1556">
        <v>22511</v>
      </c>
    </row>
    <row r="1557" spans="1:6" x14ac:dyDescent="0.25">
      <c r="A1557" t="str">
        <f>'Локальная смета 1(копия)'!H500</f>
        <v>т</v>
      </c>
      <c r="B1557">
        <v>1</v>
      </c>
      <c r="C1557">
        <v>345</v>
      </c>
      <c r="D1557">
        <v>3</v>
      </c>
      <c r="E1557">
        <v>0</v>
      </c>
      <c r="F1557">
        <v>22511</v>
      </c>
    </row>
    <row r="1558" spans="1:6" x14ac:dyDescent="0.25">
      <c r="A1558" s="7">
        <f>'Локальная смета 1(копия)'!L500</f>
        <v>0.04</v>
      </c>
      <c r="B1558">
        <v>1</v>
      </c>
      <c r="C1558">
        <v>345</v>
      </c>
      <c r="D1558">
        <v>4</v>
      </c>
      <c r="E1558">
        <v>0</v>
      </c>
      <c r="F1558">
        <v>22511</v>
      </c>
    </row>
    <row r="1559" spans="1:6" x14ac:dyDescent="0.25">
      <c r="A1559" s="7">
        <f>'Локальная смета 1(копия)'!M500</f>
        <v>24430.080000000002</v>
      </c>
      <c r="B1559">
        <v>1</v>
      </c>
      <c r="C1559">
        <v>345</v>
      </c>
      <c r="D1559">
        <v>5</v>
      </c>
      <c r="E1559">
        <v>0</v>
      </c>
      <c r="F1559">
        <v>22511</v>
      </c>
    </row>
    <row r="1560" spans="1:6" x14ac:dyDescent="0.25">
      <c r="A1560">
        <f>'Локальная смета 1(копия)'!A502</f>
        <v>150</v>
      </c>
      <c r="B1560">
        <v>1</v>
      </c>
      <c r="C1560">
        <v>346</v>
      </c>
      <c r="D1560">
        <v>0</v>
      </c>
      <c r="E1560">
        <v>0</v>
      </c>
      <c r="F1560">
        <v>22502</v>
      </c>
    </row>
    <row r="1561" spans="1:6" x14ac:dyDescent="0.25">
      <c r="A1561" t="str">
        <f>'Локальная смета 1(копия)'!B502</f>
        <v>БЦ-1.08030201-01 ДИЗ№1</v>
      </c>
      <c r="B1561">
        <v>1</v>
      </c>
      <c r="C1561">
        <v>346</v>
      </c>
      <c r="D1561">
        <v>1</v>
      </c>
      <c r="E1561">
        <v>0</v>
      </c>
      <c r="F1561">
        <v>22502</v>
      </c>
    </row>
    <row r="1562" spans="1:6" x14ac:dyDescent="0.25">
      <c r="A1562" t="str">
        <f>'Локальная смета 1(копия)'!D502</f>
        <v>Замена кронштейнов, рам и других мелких металлоконструкций, масса элемента до 0,02</v>
      </c>
      <c r="B1562">
        <v>1</v>
      </c>
      <c r="C1562">
        <v>346</v>
      </c>
      <c r="D1562">
        <v>3</v>
      </c>
      <c r="E1562">
        <v>0</v>
      </c>
      <c r="F1562">
        <v>22502</v>
      </c>
    </row>
    <row r="1563" spans="1:6" x14ac:dyDescent="0.25">
      <c r="A1563" t="str">
        <f>'Локальная смета 1(копия)'!H502</f>
        <v>1 т</v>
      </c>
      <c r="B1563">
        <v>1</v>
      </c>
      <c r="C1563">
        <v>346</v>
      </c>
      <c r="D1563">
        <v>4</v>
      </c>
      <c r="E1563">
        <v>0</v>
      </c>
      <c r="F1563">
        <v>22502</v>
      </c>
    </row>
    <row r="1564" spans="1:6" x14ac:dyDescent="0.25">
      <c r="A1564" s="7">
        <f>'Локальная смета 1(копия)'!L502</f>
        <v>0.04</v>
      </c>
      <c r="B1564">
        <v>1</v>
      </c>
      <c r="C1564">
        <v>346</v>
      </c>
      <c r="D1564">
        <v>5</v>
      </c>
      <c r="E1564">
        <v>0</v>
      </c>
      <c r="F1564">
        <v>22502</v>
      </c>
    </row>
    <row r="1565" spans="1:6" x14ac:dyDescent="0.25">
      <c r="A1565">
        <f>'Локальная смета 1(копия)'!A504</f>
        <v>0</v>
      </c>
      <c r="B1565">
        <v>1</v>
      </c>
      <c r="C1565">
        <v>359</v>
      </c>
      <c r="D1565">
        <v>0</v>
      </c>
      <c r="E1565">
        <v>0</v>
      </c>
      <c r="F1565">
        <v>22514</v>
      </c>
    </row>
    <row r="1566" spans="1:6" x14ac:dyDescent="0.25">
      <c r="A1566">
        <f>'Локальная смета 1(копия)'!B504</f>
        <v>1</v>
      </c>
      <c r="B1566">
        <v>1</v>
      </c>
      <c r="C1566">
        <v>359</v>
      </c>
      <c r="D1566">
        <v>1</v>
      </c>
      <c r="E1566">
        <v>0</v>
      </c>
      <c r="F1566">
        <v>22514</v>
      </c>
    </row>
    <row r="1567" spans="1:6" x14ac:dyDescent="0.25">
      <c r="A1567" t="str">
        <f>'Локальная смета 1(копия)'!D504</f>
        <v>Трудозатраты рабочих</v>
      </c>
      <c r="B1567">
        <v>1</v>
      </c>
      <c r="C1567">
        <v>359</v>
      </c>
      <c r="D1567">
        <v>2</v>
      </c>
      <c r="E1567">
        <v>0</v>
      </c>
      <c r="F1567">
        <v>22514</v>
      </c>
    </row>
    <row r="1568" spans="1:6" x14ac:dyDescent="0.25">
      <c r="A1568" t="str">
        <f>'Локальная смета 1(копия)'!H504</f>
        <v>чел.-ч</v>
      </c>
      <c r="B1568">
        <v>1</v>
      </c>
      <c r="C1568">
        <v>359</v>
      </c>
      <c r="D1568">
        <v>3</v>
      </c>
      <c r="E1568">
        <v>0</v>
      </c>
      <c r="F1568">
        <v>22514</v>
      </c>
    </row>
    <row r="1569" spans="1:6" x14ac:dyDescent="0.25">
      <c r="A1569" s="5">
        <f>'Локальная смета 1(копия)'!M504</f>
        <v>290</v>
      </c>
      <c r="B1569">
        <v>1</v>
      </c>
      <c r="C1569">
        <v>359</v>
      </c>
      <c r="D1569">
        <v>5</v>
      </c>
      <c r="E1569">
        <v>0</v>
      </c>
      <c r="F1569">
        <v>22514</v>
      </c>
    </row>
    <row r="1570" spans="1:6" x14ac:dyDescent="0.25">
      <c r="A1570">
        <f>'Локальная смета 1(копия)'!H505</f>
        <v>210.83860000000001</v>
      </c>
      <c r="B1570">
        <v>1</v>
      </c>
      <c r="C1570">
        <v>359</v>
      </c>
      <c r="D1570">
        <v>7</v>
      </c>
      <c r="E1570">
        <v>0</v>
      </c>
      <c r="F1570">
        <v>22514</v>
      </c>
    </row>
    <row r="1571" spans="1:6" x14ac:dyDescent="0.25">
      <c r="A1571" t="str">
        <f>'Локальная смета 1(копия)'!D505</f>
        <v>Средний разряд работы</v>
      </c>
      <c r="B1571">
        <v>1</v>
      </c>
      <c r="C1571">
        <v>359</v>
      </c>
      <c r="D1571">
        <v>20</v>
      </c>
      <c r="E1571">
        <v>0</v>
      </c>
      <c r="F1571">
        <v>22514</v>
      </c>
    </row>
    <row r="1572" spans="1:6" x14ac:dyDescent="0.25">
      <c r="A1572">
        <f>'Локальная смета 1(копия)'!G505</f>
        <v>3.5</v>
      </c>
      <c r="B1572">
        <v>1</v>
      </c>
      <c r="C1572">
        <v>359</v>
      </c>
      <c r="D1572">
        <v>21</v>
      </c>
      <c r="E1572">
        <v>0</v>
      </c>
      <c r="F1572">
        <v>22514</v>
      </c>
    </row>
    <row r="1573" spans="1:6" x14ac:dyDescent="0.25">
      <c r="A1573">
        <f>'Локальная смета 1(копия)'!A506</f>
        <v>151</v>
      </c>
      <c r="B1573">
        <v>1</v>
      </c>
      <c r="C1573">
        <v>347</v>
      </c>
      <c r="D1573">
        <v>0</v>
      </c>
      <c r="E1573">
        <v>0</v>
      </c>
      <c r="F1573">
        <v>22502</v>
      </c>
    </row>
    <row r="1574" spans="1:6" x14ac:dyDescent="0.25">
      <c r="A1574" t="str">
        <f>'Локальная смета 1(копия)'!B506</f>
        <v>БЦ-1.08030201-01 ДИЗ№1</v>
      </c>
      <c r="B1574">
        <v>1</v>
      </c>
      <c r="C1574">
        <v>347</v>
      </c>
      <c r="D1574">
        <v>1</v>
      </c>
      <c r="E1574">
        <v>0</v>
      </c>
      <c r="F1574">
        <v>22502</v>
      </c>
    </row>
    <row r="1575" spans="1:6" x14ac:dyDescent="0.25">
      <c r="A1575" t="str">
        <f>'Локальная смета 1(копия)'!D506</f>
        <v>Замена кронштейнов, рам и других мелких металлоконструкций, масса элемента до 0,02</v>
      </c>
      <c r="B1575">
        <v>1</v>
      </c>
      <c r="C1575">
        <v>347</v>
      </c>
      <c r="D1575">
        <v>3</v>
      </c>
      <c r="E1575">
        <v>0</v>
      </c>
      <c r="F1575">
        <v>22502</v>
      </c>
    </row>
    <row r="1576" spans="1:6" x14ac:dyDescent="0.25">
      <c r="A1576" t="str">
        <f>'Локальная смета 1(копия)'!H506</f>
        <v>1 т</v>
      </c>
      <c r="B1576">
        <v>1</v>
      </c>
      <c r="C1576">
        <v>347</v>
      </c>
      <c r="D1576">
        <v>4</v>
      </c>
      <c r="E1576">
        <v>0</v>
      </c>
      <c r="F1576">
        <v>22502</v>
      </c>
    </row>
    <row r="1577" spans="1:6" x14ac:dyDescent="0.25">
      <c r="A1577">
        <f>'Локальная смета 1(копия)'!L506</f>
        <v>0.2</v>
      </c>
      <c r="B1577">
        <v>1</v>
      </c>
      <c r="C1577">
        <v>347</v>
      </c>
      <c r="D1577">
        <v>5</v>
      </c>
      <c r="E1577">
        <v>0</v>
      </c>
      <c r="F1577">
        <v>22502</v>
      </c>
    </row>
    <row r="1578" spans="1:6" x14ac:dyDescent="0.25">
      <c r="A1578">
        <f>'Локальная смета 1(копия)'!A508</f>
        <v>0</v>
      </c>
      <c r="B1578">
        <v>1</v>
      </c>
      <c r="C1578">
        <v>360</v>
      </c>
      <c r="D1578">
        <v>0</v>
      </c>
      <c r="E1578">
        <v>0</v>
      </c>
      <c r="F1578">
        <v>22514</v>
      </c>
    </row>
    <row r="1579" spans="1:6" x14ac:dyDescent="0.25">
      <c r="A1579">
        <f>'Локальная смета 1(копия)'!B508</f>
        <v>1</v>
      </c>
      <c r="B1579">
        <v>1</v>
      </c>
      <c r="C1579">
        <v>360</v>
      </c>
      <c r="D1579">
        <v>1</v>
      </c>
      <c r="E1579">
        <v>0</v>
      </c>
      <c r="F1579">
        <v>22514</v>
      </c>
    </row>
    <row r="1580" spans="1:6" x14ac:dyDescent="0.25">
      <c r="A1580" t="str">
        <f>'Локальная смета 1(копия)'!D508</f>
        <v>Трудозатраты рабочих</v>
      </c>
      <c r="B1580">
        <v>1</v>
      </c>
      <c r="C1580">
        <v>360</v>
      </c>
      <c r="D1580">
        <v>2</v>
      </c>
      <c r="E1580">
        <v>0</v>
      </c>
      <c r="F1580">
        <v>22514</v>
      </c>
    </row>
    <row r="1581" spans="1:6" x14ac:dyDescent="0.25">
      <c r="A1581" t="str">
        <f>'Локальная смета 1(копия)'!H508</f>
        <v>чел.-ч</v>
      </c>
      <c r="B1581">
        <v>1</v>
      </c>
      <c r="C1581">
        <v>360</v>
      </c>
      <c r="D1581">
        <v>3</v>
      </c>
      <c r="E1581">
        <v>0</v>
      </c>
      <c r="F1581">
        <v>22514</v>
      </c>
    </row>
    <row r="1582" spans="1:6" x14ac:dyDescent="0.25">
      <c r="A1582" s="5">
        <f>'Локальная смета 1(копия)'!M508</f>
        <v>290</v>
      </c>
      <c r="B1582">
        <v>1</v>
      </c>
      <c r="C1582">
        <v>360</v>
      </c>
      <c r="D1582">
        <v>5</v>
      </c>
      <c r="E1582">
        <v>0</v>
      </c>
      <c r="F1582">
        <v>22514</v>
      </c>
    </row>
    <row r="1583" spans="1:6" x14ac:dyDescent="0.25">
      <c r="A1583">
        <f>'Локальная смета 1(копия)'!H509</f>
        <v>210.83860000000001</v>
      </c>
      <c r="B1583">
        <v>1</v>
      </c>
      <c r="C1583">
        <v>360</v>
      </c>
      <c r="D1583">
        <v>7</v>
      </c>
      <c r="E1583">
        <v>0</v>
      </c>
      <c r="F1583">
        <v>22514</v>
      </c>
    </row>
    <row r="1584" spans="1:6" x14ac:dyDescent="0.25">
      <c r="A1584" t="str">
        <f>'Локальная смета 1(копия)'!D509</f>
        <v>Средний разряд работы</v>
      </c>
      <c r="B1584">
        <v>1</v>
      </c>
      <c r="C1584">
        <v>360</v>
      </c>
      <c r="D1584">
        <v>20</v>
      </c>
      <c r="E1584">
        <v>0</v>
      </c>
      <c r="F1584">
        <v>22514</v>
      </c>
    </row>
    <row r="1585" spans="1:6" x14ac:dyDescent="0.25">
      <c r="A1585">
        <f>'Локальная смета 1(копия)'!G509</f>
        <v>3.5</v>
      </c>
      <c r="B1585">
        <v>1</v>
      </c>
      <c r="C1585">
        <v>360</v>
      </c>
      <c r="D1585">
        <v>21</v>
      </c>
      <c r="E1585">
        <v>0</v>
      </c>
      <c r="F1585">
        <v>22514</v>
      </c>
    </row>
    <row r="1586" spans="1:6" x14ac:dyDescent="0.25">
      <c r="A1586">
        <f>'Локальная смета 1(копия)'!A510</f>
        <v>152</v>
      </c>
      <c r="B1586">
        <v>1</v>
      </c>
      <c r="C1586">
        <v>348</v>
      </c>
      <c r="D1586">
        <v>0</v>
      </c>
      <c r="E1586">
        <v>0</v>
      </c>
      <c r="F1586">
        <v>22511</v>
      </c>
    </row>
    <row r="1587" spans="1:6" x14ac:dyDescent="0.25">
      <c r="A1587" t="str">
        <f>'Локальная смета 1(копия)'!B510</f>
        <v>300-9210-054</v>
      </c>
      <c r="B1587">
        <v>1</v>
      </c>
      <c r="C1587">
        <v>348</v>
      </c>
      <c r="D1587">
        <v>1</v>
      </c>
      <c r="E1587">
        <v>0</v>
      </c>
      <c r="F1587">
        <v>22511</v>
      </c>
    </row>
    <row r="1588" spans="1:6" x14ac:dyDescent="0.25">
      <c r="A1588" t="str">
        <f>'Локальная смета 1(копия)'!D510</f>
        <v>Короба стальные, секции прямые СП 100х100, (L=2м, цинк)</v>
      </c>
      <c r="B1588">
        <v>1</v>
      </c>
      <c r="C1588">
        <v>348</v>
      </c>
      <c r="D1588">
        <v>2</v>
      </c>
      <c r="E1588">
        <v>0</v>
      </c>
      <c r="F1588">
        <v>22511</v>
      </c>
    </row>
    <row r="1589" spans="1:6" x14ac:dyDescent="0.25">
      <c r="A1589" t="str">
        <f>'Локальная смета 1(копия)'!H510</f>
        <v>шт.</v>
      </c>
      <c r="B1589">
        <v>1</v>
      </c>
      <c r="C1589">
        <v>348</v>
      </c>
      <c r="D1589">
        <v>3</v>
      </c>
      <c r="E1589">
        <v>0</v>
      </c>
      <c r="F1589">
        <v>22511</v>
      </c>
    </row>
    <row r="1590" spans="1:6" x14ac:dyDescent="0.25">
      <c r="A1590" s="5">
        <f>'Локальная смета 1(копия)'!L510</f>
        <v>20</v>
      </c>
      <c r="B1590">
        <v>1</v>
      </c>
      <c r="C1590">
        <v>348</v>
      </c>
      <c r="D1590">
        <v>4</v>
      </c>
      <c r="E1590">
        <v>0</v>
      </c>
      <c r="F1590">
        <v>22511</v>
      </c>
    </row>
    <row r="1591" spans="1:6" x14ac:dyDescent="0.25">
      <c r="A1591" s="7">
        <f>'Локальная смета 1(копия)'!M510</f>
        <v>830.58</v>
      </c>
      <c r="B1591">
        <v>1</v>
      </c>
      <c r="C1591">
        <v>348</v>
      </c>
      <c r="D1591">
        <v>5</v>
      </c>
      <c r="E1591">
        <v>0</v>
      </c>
      <c r="F1591">
        <v>22511</v>
      </c>
    </row>
    <row r="1592" spans="1:6" x14ac:dyDescent="0.25">
      <c r="A1592">
        <f>'Локальная смета 1(копия)'!A512</f>
        <v>153</v>
      </c>
      <c r="B1592">
        <v>1</v>
      </c>
      <c r="C1592">
        <v>349</v>
      </c>
      <c r="D1592">
        <v>0</v>
      </c>
      <c r="E1592">
        <v>0</v>
      </c>
      <c r="F1592">
        <v>22511</v>
      </c>
    </row>
    <row r="1593" spans="1:6" x14ac:dyDescent="0.25">
      <c r="A1593" t="str">
        <f>'Локальная смета 1(копия)'!B512</f>
        <v>500-9801-075</v>
      </c>
      <c r="B1593">
        <v>1</v>
      </c>
      <c r="C1593">
        <v>349</v>
      </c>
      <c r="D1593">
        <v>1</v>
      </c>
      <c r="E1593">
        <v>0</v>
      </c>
      <c r="F1593">
        <v>22511</v>
      </c>
    </row>
    <row r="1594" spans="1:6" x14ac:dyDescent="0.25">
      <c r="A1594" t="str">
        <f>'Локальная смета 1(копия)'!D512</f>
        <v>Крышки прямые Кр1П100, цинк</v>
      </c>
      <c r="B1594">
        <v>1</v>
      </c>
      <c r="C1594">
        <v>349</v>
      </c>
      <c r="D1594">
        <v>2</v>
      </c>
      <c r="E1594">
        <v>0</v>
      </c>
      <c r="F1594">
        <v>22511</v>
      </c>
    </row>
    <row r="1595" spans="1:6" x14ac:dyDescent="0.25">
      <c r="A1595" t="str">
        <f>'Локальная смета 1(копия)'!H512</f>
        <v>м</v>
      </c>
      <c r="B1595">
        <v>1</v>
      </c>
      <c r="C1595">
        <v>349</v>
      </c>
      <c r="D1595">
        <v>3</v>
      </c>
      <c r="E1595">
        <v>0</v>
      </c>
      <c r="F1595">
        <v>22511</v>
      </c>
    </row>
    <row r="1596" spans="1:6" x14ac:dyDescent="0.25">
      <c r="A1596" s="5">
        <f>'Локальная смета 1(копия)'!L512</f>
        <v>40</v>
      </c>
      <c r="B1596">
        <v>1</v>
      </c>
      <c r="C1596">
        <v>349</v>
      </c>
      <c r="D1596">
        <v>4</v>
      </c>
      <c r="E1596">
        <v>0</v>
      </c>
      <c r="F1596">
        <v>22511</v>
      </c>
    </row>
    <row r="1597" spans="1:6" x14ac:dyDescent="0.25">
      <c r="A1597" s="7">
        <f>'Локальная смета 1(копия)'!M512</f>
        <v>129.71</v>
      </c>
      <c r="B1597">
        <v>1</v>
      </c>
      <c r="C1597">
        <v>349</v>
      </c>
      <c r="D1597">
        <v>5</v>
      </c>
      <c r="E1597">
        <v>0</v>
      </c>
      <c r="F1597">
        <v>22511</v>
      </c>
    </row>
    <row r="1598" spans="1:6" x14ac:dyDescent="0.25">
      <c r="A1598">
        <f>'Локальная смета 1(копия)'!A514</f>
        <v>154</v>
      </c>
      <c r="B1598">
        <v>1</v>
      </c>
      <c r="C1598">
        <v>350</v>
      </c>
      <c r="D1598">
        <v>0</v>
      </c>
      <c r="E1598">
        <v>0</v>
      </c>
      <c r="F1598">
        <v>22511</v>
      </c>
    </row>
    <row r="1599" spans="1:6" x14ac:dyDescent="0.25">
      <c r="A1599" t="str">
        <f>'Локальная смета 1(копия)'!B514</f>
        <v>500-9840-032</v>
      </c>
      <c r="B1599">
        <v>1</v>
      </c>
      <c r="C1599">
        <v>350</v>
      </c>
      <c r="D1599">
        <v>1</v>
      </c>
      <c r="E1599">
        <v>0</v>
      </c>
      <c r="F1599">
        <v>22511</v>
      </c>
    </row>
    <row r="1600" spans="1:6" x14ac:dyDescent="0.25">
      <c r="A1600" t="str">
        <f>'Локальная смета 1(копия)'!D514</f>
        <v>Соединители коробов СД1 100х100, цинк</v>
      </c>
      <c r="B1600">
        <v>1</v>
      </c>
      <c r="C1600">
        <v>350</v>
      </c>
      <c r="D1600">
        <v>2</v>
      </c>
      <c r="E1600">
        <v>0</v>
      </c>
      <c r="F1600">
        <v>22511</v>
      </c>
    </row>
    <row r="1601" spans="1:6" x14ac:dyDescent="0.25">
      <c r="A1601" t="str">
        <f>'Локальная смета 1(копия)'!H514</f>
        <v>шт.</v>
      </c>
      <c r="B1601">
        <v>1</v>
      </c>
      <c r="C1601">
        <v>350</v>
      </c>
      <c r="D1601">
        <v>3</v>
      </c>
      <c r="E1601">
        <v>0</v>
      </c>
      <c r="F1601">
        <v>22511</v>
      </c>
    </row>
    <row r="1602" spans="1:6" x14ac:dyDescent="0.25">
      <c r="A1602" s="5">
        <f>'Локальная смета 1(копия)'!L514</f>
        <v>40</v>
      </c>
      <c r="B1602">
        <v>1</v>
      </c>
      <c r="C1602">
        <v>350</v>
      </c>
      <c r="D1602">
        <v>4</v>
      </c>
      <c r="E1602">
        <v>0</v>
      </c>
      <c r="F1602">
        <v>22511</v>
      </c>
    </row>
    <row r="1603" spans="1:6" x14ac:dyDescent="0.25">
      <c r="A1603" s="7">
        <f>'Локальная смета 1(копия)'!M514</f>
        <v>111.76</v>
      </c>
      <c r="B1603">
        <v>1</v>
      </c>
      <c r="C1603">
        <v>350</v>
      </c>
      <c r="D1603">
        <v>5</v>
      </c>
      <c r="E1603">
        <v>0</v>
      </c>
      <c r="F1603">
        <v>22511</v>
      </c>
    </row>
    <row r="1604" spans="1:6" x14ac:dyDescent="0.25">
      <c r="A1604">
        <f>'Локальная смета 1(копия)'!A516</f>
        <v>155</v>
      </c>
      <c r="B1604">
        <v>1</v>
      </c>
      <c r="C1604">
        <v>351</v>
      </c>
      <c r="D1604">
        <v>0</v>
      </c>
      <c r="E1604">
        <v>0</v>
      </c>
      <c r="F1604">
        <v>22502</v>
      </c>
    </row>
    <row r="1605" spans="1:6" x14ac:dyDescent="0.25">
      <c r="A1605" t="str">
        <f>'Локальная смета 1(копия)'!B516</f>
        <v>БЦ-8.09010102-02</v>
      </c>
      <c r="B1605">
        <v>1</v>
      </c>
      <c r="C1605">
        <v>351</v>
      </c>
      <c r="D1605">
        <v>1</v>
      </c>
      <c r="E1605">
        <v>0</v>
      </c>
      <c r="F1605">
        <v>22502</v>
      </c>
    </row>
    <row r="1606" spans="1:6" x14ac:dyDescent="0.25">
      <c r="A1606" t="str">
        <f>'Локальная смета 1(копия)'!D516</f>
        <v>Замена контрольного и телефонного кабеля: по металлическим конструкциям и в лотках с креплением на поворотах и в конце, масса 1 м кабеля свыше 0,5 до 1 м</v>
      </c>
      <c r="B1606">
        <v>1</v>
      </c>
      <c r="C1606">
        <v>351</v>
      </c>
      <c r="D1606">
        <v>3</v>
      </c>
      <c r="E1606">
        <v>0</v>
      </c>
      <c r="F1606">
        <v>22502</v>
      </c>
    </row>
    <row r="1607" spans="1:6" x14ac:dyDescent="0.25">
      <c r="A1607" t="str">
        <f>'Локальная смета 1(копия)'!H516</f>
        <v>100 пог.м</v>
      </c>
      <c r="B1607">
        <v>1</v>
      </c>
      <c r="C1607">
        <v>351</v>
      </c>
      <c r="D1607">
        <v>4</v>
      </c>
      <c r="E1607">
        <v>0</v>
      </c>
      <c r="F1607">
        <v>22502</v>
      </c>
    </row>
    <row r="1608" spans="1:6" x14ac:dyDescent="0.25">
      <c r="A1608" s="5">
        <f>'Локальная смета 1(копия)'!L516</f>
        <v>9</v>
      </c>
      <c r="B1608">
        <v>1</v>
      </c>
      <c r="C1608">
        <v>351</v>
      </c>
      <c r="D1608">
        <v>5</v>
      </c>
      <c r="E1608">
        <v>0</v>
      </c>
      <c r="F1608">
        <v>22502</v>
      </c>
    </row>
    <row r="1609" spans="1:6" x14ac:dyDescent="0.25">
      <c r="A1609">
        <f>'Локальная смета 1(копия)'!A518</f>
        <v>0</v>
      </c>
      <c r="B1609">
        <v>1</v>
      </c>
      <c r="C1609">
        <v>361</v>
      </c>
      <c r="D1609">
        <v>0</v>
      </c>
      <c r="E1609">
        <v>0</v>
      </c>
      <c r="F1609">
        <v>22514</v>
      </c>
    </row>
    <row r="1610" spans="1:6" x14ac:dyDescent="0.25">
      <c r="A1610">
        <f>'Локальная смета 1(копия)'!B518</f>
        <v>1</v>
      </c>
      <c r="B1610">
        <v>1</v>
      </c>
      <c r="C1610">
        <v>361</v>
      </c>
      <c r="D1610">
        <v>1</v>
      </c>
      <c r="E1610">
        <v>0</v>
      </c>
      <c r="F1610">
        <v>22514</v>
      </c>
    </row>
    <row r="1611" spans="1:6" x14ac:dyDescent="0.25">
      <c r="A1611" t="str">
        <f>'Локальная смета 1(копия)'!D518</f>
        <v>Трудозатраты рабочих</v>
      </c>
      <c r="B1611">
        <v>1</v>
      </c>
      <c r="C1611">
        <v>361</v>
      </c>
      <c r="D1611">
        <v>2</v>
      </c>
      <c r="E1611">
        <v>0</v>
      </c>
      <c r="F1611">
        <v>22514</v>
      </c>
    </row>
    <row r="1612" spans="1:6" x14ac:dyDescent="0.25">
      <c r="A1612" t="str">
        <f>'Локальная смета 1(копия)'!H518</f>
        <v>чел.-ч</v>
      </c>
      <c r="B1612">
        <v>1</v>
      </c>
      <c r="C1612">
        <v>361</v>
      </c>
      <c r="D1612">
        <v>3</v>
      </c>
      <c r="E1612">
        <v>0</v>
      </c>
      <c r="F1612">
        <v>22514</v>
      </c>
    </row>
    <row r="1613" spans="1:6" x14ac:dyDescent="0.25">
      <c r="A1613" s="5">
        <f>'Локальная смета 1(копия)'!M518</f>
        <v>308</v>
      </c>
      <c r="B1613">
        <v>1</v>
      </c>
      <c r="C1613">
        <v>361</v>
      </c>
      <c r="D1613">
        <v>5</v>
      </c>
      <c r="E1613">
        <v>0</v>
      </c>
      <c r="F1613">
        <v>22514</v>
      </c>
    </row>
    <row r="1614" spans="1:6" x14ac:dyDescent="0.25">
      <c r="A1614">
        <f>'Локальная смета 1(копия)'!H519</f>
        <v>22.68329</v>
      </c>
      <c r="B1614">
        <v>1</v>
      </c>
      <c r="C1614">
        <v>361</v>
      </c>
      <c r="D1614">
        <v>7</v>
      </c>
      <c r="E1614">
        <v>0</v>
      </c>
      <c r="F1614">
        <v>22514</v>
      </c>
    </row>
    <row r="1615" spans="1:6" x14ac:dyDescent="0.25">
      <c r="A1615" t="str">
        <f>'Локальная смета 1(копия)'!D519</f>
        <v>Средний разряд работы</v>
      </c>
      <c r="B1615">
        <v>1</v>
      </c>
      <c r="C1615">
        <v>361</v>
      </c>
      <c r="D1615">
        <v>20</v>
      </c>
      <c r="E1615">
        <v>0</v>
      </c>
      <c r="F1615">
        <v>22514</v>
      </c>
    </row>
    <row r="1616" spans="1:6" x14ac:dyDescent="0.25">
      <c r="A1616" s="5">
        <f>'Локальная смета 1(копия)'!G519</f>
        <v>4</v>
      </c>
      <c r="B1616">
        <v>1</v>
      </c>
      <c r="C1616">
        <v>361</v>
      </c>
      <c r="D1616">
        <v>21</v>
      </c>
      <c r="E1616">
        <v>0</v>
      </c>
      <c r="F1616">
        <v>22514</v>
      </c>
    </row>
    <row r="1617" spans="1:6" x14ac:dyDescent="0.25">
      <c r="A1617">
        <f>'Локальная смета 1(копия)'!A520</f>
        <v>156</v>
      </c>
      <c r="B1617">
        <v>1</v>
      </c>
      <c r="C1617">
        <v>355</v>
      </c>
      <c r="D1617">
        <v>0</v>
      </c>
      <c r="E1617">
        <v>0</v>
      </c>
      <c r="F1617">
        <v>22511</v>
      </c>
    </row>
    <row r="1618" spans="1:6" x14ac:dyDescent="0.25">
      <c r="A1618" t="str">
        <f>'Локальная смета 1(копия)'!B520</f>
        <v>503-0025-001</v>
      </c>
      <c r="B1618">
        <v>1</v>
      </c>
      <c r="C1618">
        <v>355</v>
      </c>
      <c r="D1618">
        <v>1</v>
      </c>
      <c r="E1618">
        <v>0</v>
      </c>
      <c r="F1618">
        <v>22511</v>
      </c>
    </row>
    <row r="1619" spans="1:6" x14ac:dyDescent="0.25">
      <c r="A1619" t="str">
        <f>'Локальная смета 1(копия)'!D520</f>
        <v>Кабель КВВГнг-LS 14х1,5 мм2</v>
      </c>
      <c r="B1619">
        <v>1</v>
      </c>
      <c r="C1619">
        <v>355</v>
      </c>
      <c r="D1619">
        <v>2</v>
      </c>
      <c r="E1619">
        <v>0</v>
      </c>
      <c r="F1619">
        <v>22511</v>
      </c>
    </row>
    <row r="1620" spans="1:6" x14ac:dyDescent="0.25">
      <c r="A1620" t="str">
        <f>'Локальная смета 1(копия)'!H520</f>
        <v>1000 м</v>
      </c>
      <c r="B1620">
        <v>1</v>
      </c>
      <c r="C1620">
        <v>355</v>
      </c>
      <c r="D1620">
        <v>3</v>
      </c>
      <c r="E1620">
        <v>0</v>
      </c>
      <c r="F1620">
        <v>22511</v>
      </c>
    </row>
    <row r="1621" spans="1:6" x14ac:dyDescent="0.25">
      <c r="A1621">
        <f>'Локальная смета 1(копия)'!L520</f>
        <v>0.9</v>
      </c>
      <c r="B1621">
        <v>1</v>
      </c>
      <c r="C1621">
        <v>355</v>
      </c>
      <c r="D1621">
        <v>4</v>
      </c>
      <c r="E1621">
        <v>0</v>
      </c>
      <c r="F1621">
        <v>22511</v>
      </c>
    </row>
    <row r="1622" spans="1:6" x14ac:dyDescent="0.25">
      <c r="A1622" s="7">
        <f>'Локальная смета 1(копия)'!M520</f>
        <v>119288.14</v>
      </c>
      <c r="B1622">
        <v>1</v>
      </c>
      <c r="C1622">
        <v>355</v>
      </c>
      <c r="D1622">
        <v>5</v>
      </c>
      <c r="E1622">
        <v>0</v>
      </c>
      <c r="F1622">
        <v>22511</v>
      </c>
    </row>
    <row r="1623" spans="1:6" x14ac:dyDescent="0.25">
      <c r="A1623">
        <f>'Локальная смета 1(копия)'!A522</f>
        <v>157</v>
      </c>
      <c r="B1623">
        <v>1</v>
      </c>
      <c r="C1623">
        <v>356</v>
      </c>
      <c r="D1623">
        <v>0</v>
      </c>
      <c r="E1623">
        <v>0</v>
      </c>
      <c r="F1623">
        <v>22502</v>
      </c>
    </row>
    <row r="1624" spans="1:6" x14ac:dyDescent="0.25">
      <c r="A1624" t="str">
        <f>'Локальная смета 1(копия)'!B522</f>
        <v>БЦ-8.09010204-01 ДИЗ№5</v>
      </c>
      <c r="B1624">
        <v>1</v>
      </c>
      <c r="C1624">
        <v>356</v>
      </c>
      <c r="D1624">
        <v>1</v>
      </c>
      <c r="E1624">
        <v>0</v>
      </c>
      <c r="F1624">
        <v>22502</v>
      </c>
    </row>
    <row r="1625" spans="1:6" x14ac:dyDescent="0.25">
      <c r="A1625" t="str">
        <f>'Локальная смета 1(копия)'!D522</f>
        <v>Подключение контрольного кабеля с медными жилами с резиновой или полиэтиленовой изоляцией, количество жил - 14 шт.</v>
      </c>
      <c r="B1625">
        <v>1</v>
      </c>
      <c r="C1625">
        <v>356</v>
      </c>
      <c r="D1625">
        <v>3</v>
      </c>
      <c r="E1625">
        <v>0</v>
      </c>
      <c r="F1625">
        <v>22502</v>
      </c>
    </row>
    <row r="1626" spans="1:6" x14ac:dyDescent="0.25">
      <c r="A1626" t="str">
        <f>'Локальная смета 1(копия)'!H522</f>
        <v>1 подключение кабеля с двух сторон</v>
      </c>
      <c r="B1626">
        <v>1</v>
      </c>
      <c r="C1626">
        <v>356</v>
      </c>
      <c r="D1626">
        <v>4</v>
      </c>
      <c r="E1626">
        <v>0</v>
      </c>
      <c r="F1626">
        <v>22502</v>
      </c>
    </row>
    <row r="1627" spans="1:6" x14ac:dyDescent="0.25">
      <c r="A1627" s="5">
        <f>'Локальная смета 1(копия)'!L522</f>
        <v>6</v>
      </c>
      <c r="B1627">
        <v>1</v>
      </c>
      <c r="C1627">
        <v>356</v>
      </c>
      <c r="D1627">
        <v>5</v>
      </c>
      <c r="E1627">
        <v>0</v>
      </c>
      <c r="F1627">
        <v>22502</v>
      </c>
    </row>
    <row r="1628" spans="1:6" x14ac:dyDescent="0.25">
      <c r="A1628">
        <f>'Локальная смета 1(копия)'!A524</f>
        <v>0</v>
      </c>
      <c r="B1628">
        <v>1</v>
      </c>
      <c r="C1628">
        <v>364</v>
      </c>
      <c r="D1628">
        <v>0</v>
      </c>
      <c r="E1628">
        <v>0</v>
      </c>
      <c r="F1628">
        <v>22514</v>
      </c>
    </row>
    <row r="1629" spans="1:6" x14ac:dyDescent="0.25">
      <c r="A1629">
        <f>'Локальная смета 1(копия)'!B524</f>
        <v>1</v>
      </c>
      <c r="B1629">
        <v>1</v>
      </c>
      <c r="C1629">
        <v>364</v>
      </c>
      <c r="D1629">
        <v>1</v>
      </c>
      <c r="E1629">
        <v>0</v>
      </c>
      <c r="F1629">
        <v>22514</v>
      </c>
    </row>
    <row r="1630" spans="1:6" x14ac:dyDescent="0.25">
      <c r="A1630" t="str">
        <f>'Локальная смета 1(копия)'!D524</f>
        <v>Трудозатраты рабочих</v>
      </c>
      <c r="B1630">
        <v>1</v>
      </c>
      <c r="C1630">
        <v>364</v>
      </c>
      <c r="D1630">
        <v>2</v>
      </c>
      <c r="E1630">
        <v>0</v>
      </c>
      <c r="F1630">
        <v>22514</v>
      </c>
    </row>
    <row r="1631" spans="1:6" x14ac:dyDescent="0.25">
      <c r="A1631" t="str">
        <f>'Локальная смета 1(копия)'!H524</f>
        <v>чел.-ч</v>
      </c>
      <c r="B1631">
        <v>1</v>
      </c>
      <c r="C1631">
        <v>364</v>
      </c>
      <c r="D1631">
        <v>3</v>
      </c>
      <c r="E1631">
        <v>0</v>
      </c>
      <c r="F1631">
        <v>22514</v>
      </c>
    </row>
    <row r="1632" spans="1:6" x14ac:dyDescent="0.25">
      <c r="A1632" s="5">
        <f>'Локальная смета 1(копия)'!M524</f>
        <v>352</v>
      </c>
      <c r="B1632">
        <v>1</v>
      </c>
      <c r="C1632">
        <v>364</v>
      </c>
      <c r="D1632">
        <v>5</v>
      </c>
      <c r="E1632">
        <v>0</v>
      </c>
      <c r="F1632">
        <v>22514</v>
      </c>
    </row>
    <row r="1633" spans="1:6" x14ac:dyDescent="0.25">
      <c r="A1633">
        <f>'Локальная смета 1(копия)'!H525</f>
        <v>3.0659999999999998</v>
      </c>
      <c r="B1633">
        <v>1</v>
      </c>
      <c r="C1633">
        <v>364</v>
      </c>
      <c r="D1633">
        <v>7</v>
      </c>
      <c r="E1633">
        <v>0</v>
      </c>
      <c r="F1633">
        <v>22514</v>
      </c>
    </row>
    <row r="1634" spans="1:6" x14ac:dyDescent="0.25">
      <c r="A1634" t="str">
        <f>'Локальная смета 1(копия)'!D525</f>
        <v>Средний разряд работы</v>
      </c>
      <c r="B1634">
        <v>1</v>
      </c>
      <c r="C1634">
        <v>364</v>
      </c>
      <c r="D1634">
        <v>20</v>
      </c>
      <c r="E1634">
        <v>0</v>
      </c>
      <c r="F1634">
        <v>22514</v>
      </c>
    </row>
    <row r="1635" spans="1:6" x14ac:dyDescent="0.25">
      <c r="A1635" s="5">
        <f>'Локальная смета 1(копия)'!G525</f>
        <v>5</v>
      </c>
      <c r="B1635">
        <v>1</v>
      </c>
      <c r="C1635">
        <v>364</v>
      </c>
      <c r="D1635">
        <v>21</v>
      </c>
      <c r="E1635">
        <v>0</v>
      </c>
      <c r="F1635">
        <v>22514</v>
      </c>
    </row>
    <row r="1636" spans="1:6" x14ac:dyDescent="0.25">
      <c r="A1636" t="str">
        <f>'Локальная смета 1(копия)'!A526</f>
        <v>Резерв</v>
      </c>
      <c r="B1636">
        <v>1</v>
      </c>
      <c r="C1636">
        <v>365</v>
      </c>
      <c r="D1636">
        <v>0</v>
      </c>
      <c r="E1636">
        <v>0</v>
      </c>
      <c r="F1636">
        <v>22507</v>
      </c>
    </row>
    <row r="1637" spans="1:6" x14ac:dyDescent="0.25">
      <c r="A1637">
        <f>'Локальная смета 1(копия)'!A527</f>
        <v>158</v>
      </c>
      <c r="B1637">
        <v>1</v>
      </c>
      <c r="C1637">
        <v>366</v>
      </c>
      <c r="D1637">
        <v>0</v>
      </c>
      <c r="E1637">
        <v>0</v>
      </c>
      <c r="F1637">
        <v>22502</v>
      </c>
    </row>
    <row r="1638" spans="1:6" x14ac:dyDescent="0.25">
      <c r="A1638" t="str">
        <f>'Локальная смета 1(копия)'!B527</f>
        <v>ТРУДОЕМКОСТЬ
К «БАЗОВЫМ ЦЕНАМ ..."</v>
      </c>
      <c r="B1638">
        <v>1</v>
      </c>
      <c r="C1638">
        <v>366</v>
      </c>
      <c r="D1638">
        <v>1</v>
      </c>
      <c r="E1638">
        <v>0</v>
      </c>
      <c r="F1638">
        <v>22502</v>
      </c>
    </row>
    <row r="1639" spans="1:6" x14ac:dyDescent="0.25">
      <c r="A1639" t="str">
        <f>'Локальная смета 1(копия)'!D527</f>
        <v>Резерв средств на выполнение дополнительных работ выявленных по результатам дефектации и не включенных в укрупненную смету</v>
      </c>
      <c r="B1639">
        <v>1</v>
      </c>
      <c r="C1639">
        <v>366</v>
      </c>
      <c r="D1639">
        <v>3</v>
      </c>
      <c r="E1639">
        <v>0</v>
      </c>
      <c r="F1639">
        <v>22502</v>
      </c>
    </row>
    <row r="1640" spans="1:6" x14ac:dyDescent="0.25">
      <c r="A1640" t="str">
        <f>'Локальная смета 1(копия)'!H527</f>
        <v>1 шт.</v>
      </c>
      <c r="B1640">
        <v>1</v>
      </c>
      <c r="C1640">
        <v>366</v>
      </c>
      <c r="D1640">
        <v>4</v>
      </c>
      <c r="E1640">
        <v>0</v>
      </c>
      <c r="F1640">
        <v>22502</v>
      </c>
    </row>
    <row r="1641" spans="1:6" x14ac:dyDescent="0.25">
      <c r="A1641" s="5">
        <f>'Локальная смета 1(копия)'!L527</f>
        <v>490</v>
      </c>
      <c r="B1641">
        <v>1</v>
      </c>
      <c r="C1641">
        <v>366</v>
      </c>
      <c r="D1641">
        <v>5</v>
      </c>
      <c r="E1641">
        <v>0</v>
      </c>
      <c r="F1641">
        <v>22502</v>
      </c>
    </row>
    <row r="1642" spans="1:6" x14ac:dyDescent="0.25">
      <c r="A1642">
        <f>'Локальная смета 1(копия)'!A529</f>
        <v>0</v>
      </c>
      <c r="B1642">
        <v>1</v>
      </c>
      <c r="C1642">
        <v>367</v>
      </c>
      <c r="D1642">
        <v>0</v>
      </c>
      <c r="E1642">
        <v>0</v>
      </c>
      <c r="F1642">
        <v>22514</v>
      </c>
    </row>
    <row r="1643" spans="1:6" x14ac:dyDescent="0.25">
      <c r="A1643">
        <f>'Локальная смета 1(копия)'!B529</f>
        <v>1</v>
      </c>
      <c r="B1643">
        <v>1</v>
      </c>
      <c r="C1643">
        <v>367</v>
      </c>
      <c r="D1643">
        <v>1</v>
      </c>
      <c r="E1643">
        <v>0</v>
      </c>
      <c r="F1643">
        <v>22514</v>
      </c>
    </row>
    <row r="1644" spans="1:6" x14ac:dyDescent="0.25">
      <c r="A1644" t="str">
        <f>'Локальная смета 1(копия)'!D529</f>
        <v>Трудозатраты рабочих</v>
      </c>
      <c r="B1644">
        <v>1</v>
      </c>
      <c r="C1644">
        <v>367</v>
      </c>
      <c r="D1644">
        <v>2</v>
      </c>
      <c r="E1644">
        <v>0</v>
      </c>
      <c r="F1644">
        <v>22514</v>
      </c>
    </row>
    <row r="1645" spans="1:6" x14ac:dyDescent="0.25">
      <c r="A1645" t="str">
        <f>'Локальная смета 1(копия)'!H529</f>
        <v>чел.-ч</v>
      </c>
      <c r="B1645">
        <v>1</v>
      </c>
      <c r="C1645">
        <v>367</v>
      </c>
      <c r="D1645">
        <v>3</v>
      </c>
      <c r="E1645">
        <v>0</v>
      </c>
      <c r="F1645">
        <v>22514</v>
      </c>
    </row>
    <row r="1646" spans="1:6" x14ac:dyDescent="0.25">
      <c r="A1646" s="5">
        <f>'Локальная смета 1(копия)'!M529</f>
        <v>308</v>
      </c>
      <c r="B1646">
        <v>1</v>
      </c>
      <c r="C1646">
        <v>367</v>
      </c>
      <c r="D1646">
        <v>5</v>
      </c>
      <c r="E1646">
        <v>0</v>
      </c>
      <c r="F1646">
        <v>22514</v>
      </c>
    </row>
    <row r="1647" spans="1:6" x14ac:dyDescent="0.25">
      <c r="A1647">
        <f>'Локальная смета 1(копия)'!H530</f>
        <v>1.022</v>
      </c>
      <c r="B1647">
        <v>1</v>
      </c>
      <c r="C1647">
        <v>367</v>
      </c>
      <c r="D1647">
        <v>7</v>
      </c>
      <c r="E1647">
        <v>0</v>
      </c>
      <c r="F1647">
        <v>22514</v>
      </c>
    </row>
    <row r="1648" spans="1:6" x14ac:dyDescent="0.25">
      <c r="A1648" t="str">
        <f>'Локальная смета 1(копия)'!D530</f>
        <v>Средний разряд работы</v>
      </c>
      <c r="B1648">
        <v>1</v>
      </c>
      <c r="C1648">
        <v>367</v>
      </c>
      <c r="D1648">
        <v>20</v>
      </c>
      <c r="E1648">
        <v>0</v>
      </c>
      <c r="F1648">
        <v>22514</v>
      </c>
    </row>
    <row r="1649" spans="1:6" x14ac:dyDescent="0.25">
      <c r="A1649" s="5">
        <f>'Локальная смета 1(копия)'!G530</f>
        <v>4</v>
      </c>
      <c r="B1649">
        <v>1</v>
      </c>
      <c r="C1649">
        <v>367</v>
      </c>
      <c r="D1649">
        <v>21</v>
      </c>
      <c r="E1649">
        <v>0</v>
      </c>
      <c r="F1649">
        <v>22514</v>
      </c>
    </row>
    <row r="1650" spans="1:6" x14ac:dyDescent="0.25">
      <c r="A1650" t="str">
        <f>'Локальная смета 1(копия)'!A531</f>
        <v>ИТОГО:</v>
      </c>
      <c r="B1650">
        <v>1</v>
      </c>
      <c r="C1650">
        <v>30</v>
      </c>
      <c r="D1650">
        <v>0</v>
      </c>
      <c r="E1650">
        <v>0</v>
      </c>
      <c r="F1650">
        <v>22503</v>
      </c>
    </row>
    <row r="1651" spans="1:6" x14ac:dyDescent="0.25">
      <c r="A1651" t="str">
        <f>'Локальная смета 1(копия)'!A533</f>
        <v>Наименование и значение множителей</v>
      </c>
      <c r="B1651">
        <v>1</v>
      </c>
      <c r="C1651">
        <v>231</v>
      </c>
      <c r="D1651">
        <v>0</v>
      </c>
      <c r="E1651">
        <v>0</v>
      </c>
      <c r="F1651">
        <v>100</v>
      </c>
    </row>
    <row r="1652" spans="1:6" x14ac:dyDescent="0.25">
      <c r="A1652" t="str">
        <f>'Локальная смета 1(копия)'!K533</f>
        <v>Значение</v>
      </c>
      <c r="B1652">
        <v>1</v>
      </c>
      <c r="C1652">
        <v>231</v>
      </c>
      <c r="D1652">
        <v>1</v>
      </c>
      <c r="E1652">
        <v>0</v>
      </c>
      <c r="F1652">
        <v>100</v>
      </c>
    </row>
    <row r="1653" spans="1:6" x14ac:dyDescent="0.25">
      <c r="A1653" t="str">
        <f>'Локальная смета 1(копия)'!N533</f>
        <v>Прямые</v>
      </c>
      <c r="B1653">
        <v>1</v>
      </c>
      <c r="C1653">
        <v>231</v>
      </c>
      <c r="D1653">
        <v>3</v>
      </c>
      <c r="E1653">
        <v>0</v>
      </c>
      <c r="F1653">
        <v>100</v>
      </c>
    </row>
    <row r="1654" spans="1:6" x14ac:dyDescent="0.25">
      <c r="A1654" t="str">
        <f>'Локальная смета 1(копия)'!A534</f>
        <v>Итого</v>
      </c>
      <c r="B1654">
        <v>1</v>
      </c>
      <c r="C1654">
        <v>232</v>
      </c>
      <c r="D1654">
        <v>0</v>
      </c>
      <c r="E1654">
        <v>0</v>
      </c>
      <c r="F1654">
        <v>103</v>
      </c>
    </row>
    <row r="1655" spans="1:6" x14ac:dyDescent="0.25">
      <c r="A1655">
        <f>'Локальная смета 1(копия)'!K534</f>
        <v>0</v>
      </c>
      <c r="B1655">
        <v>1</v>
      </c>
      <c r="C1655">
        <v>232</v>
      </c>
      <c r="D1655">
        <v>1</v>
      </c>
      <c r="E1655">
        <v>0</v>
      </c>
      <c r="F1655">
        <v>103</v>
      </c>
    </row>
    <row r="1656" spans="1:6" x14ac:dyDescent="0.25">
      <c r="A1656" t="str">
        <f>'Локальная смета 1(копия)'!A535</f>
        <v>Итого по неучтенным материалам</v>
      </c>
      <c r="B1656">
        <v>1</v>
      </c>
      <c r="C1656">
        <v>233</v>
      </c>
      <c r="D1656">
        <v>0</v>
      </c>
      <c r="E1656">
        <v>0</v>
      </c>
      <c r="F1656">
        <v>103</v>
      </c>
    </row>
    <row r="1657" spans="1:6" x14ac:dyDescent="0.25">
      <c r="A1657">
        <f>'Локальная смета 1(копия)'!K535</f>
        <v>0</v>
      </c>
      <c r="B1657">
        <v>1</v>
      </c>
      <c r="C1657">
        <v>233</v>
      </c>
      <c r="D1657">
        <v>1</v>
      </c>
      <c r="E1657">
        <v>0</v>
      </c>
      <c r="F1657">
        <v>103</v>
      </c>
    </row>
    <row r="1658" spans="1:6" x14ac:dyDescent="0.25">
      <c r="A1658" t="str">
        <f>'Локальная смета 1(копия)'!A536</f>
        <v>Итого</v>
      </c>
      <c r="B1658">
        <v>1</v>
      </c>
      <c r="C1658">
        <v>234</v>
      </c>
      <c r="D1658">
        <v>0</v>
      </c>
      <c r="E1658">
        <v>0</v>
      </c>
      <c r="F1658">
        <v>103</v>
      </c>
    </row>
    <row r="1659" spans="1:6" x14ac:dyDescent="0.25">
      <c r="A1659">
        <f>'Локальная смета 1(копия)'!K536</f>
        <v>0</v>
      </c>
      <c r="B1659">
        <v>1</v>
      </c>
      <c r="C1659">
        <v>234</v>
      </c>
      <c r="D1659">
        <v>1</v>
      </c>
      <c r="E1659">
        <v>0</v>
      </c>
      <c r="F1659">
        <v>103</v>
      </c>
    </row>
    <row r="1660" spans="1:6" x14ac:dyDescent="0.25">
      <c r="A1660" t="str">
        <f>'Локальная смета 1(копия)'!A537</f>
        <v>НДС</v>
      </c>
      <c r="B1660">
        <v>1</v>
      </c>
      <c r="C1660">
        <v>235</v>
      </c>
      <c r="D1660">
        <v>0</v>
      </c>
      <c r="E1660">
        <v>0</v>
      </c>
      <c r="F1660">
        <v>102</v>
      </c>
    </row>
    <row r="1661" spans="1:6" x14ac:dyDescent="0.25">
      <c r="A1661" s="10">
        <f>'Локальная смета 1(копия)'!K537</f>
        <v>0.18</v>
      </c>
      <c r="B1661">
        <v>1</v>
      </c>
      <c r="C1661">
        <v>235</v>
      </c>
      <c r="D1661">
        <v>1</v>
      </c>
      <c r="E1661">
        <v>0</v>
      </c>
      <c r="F1661">
        <v>102</v>
      </c>
    </row>
    <row r="1662" spans="1:6" x14ac:dyDescent="0.25">
      <c r="A1662" t="str">
        <f>'Локальная смета 1(копия)'!A538</f>
        <v>Итого</v>
      </c>
      <c r="B1662">
        <v>1</v>
      </c>
      <c r="C1662">
        <v>236</v>
      </c>
      <c r="D1662">
        <v>0</v>
      </c>
      <c r="E1662">
        <v>0</v>
      </c>
      <c r="F1662">
        <v>103</v>
      </c>
    </row>
    <row r="1663" spans="1:6" x14ac:dyDescent="0.25">
      <c r="A1663">
        <f>'Локальная смета 1(копия)'!K538</f>
        <v>0</v>
      </c>
      <c r="B1663">
        <v>1</v>
      </c>
      <c r="C1663">
        <v>236</v>
      </c>
      <c r="D1663">
        <v>1</v>
      </c>
      <c r="E1663">
        <v>0</v>
      </c>
      <c r="F1663">
        <v>103</v>
      </c>
    </row>
    <row r="1664" spans="1:6" x14ac:dyDescent="0.25">
      <c r="A1664" t="e">
        <f>'Локальная смета 1(копия)'!#REF!</f>
        <v>#REF!</v>
      </c>
      <c r="B1664">
        <v>1</v>
      </c>
      <c r="C1664">
        <v>15</v>
      </c>
      <c r="D1664">
        <v>0</v>
      </c>
      <c r="E1664">
        <v>0</v>
      </c>
      <c r="F1664">
        <v>2000</v>
      </c>
    </row>
    <row r="1665" spans="1:6" x14ac:dyDescent="0.25">
      <c r="A1665" t="e">
        <f>'Локальная смета 1(копия)'!#REF!</f>
        <v>#REF!</v>
      </c>
      <c r="B1665">
        <v>1</v>
      </c>
      <c r="C1665">
        <v>15</v>
      </c>
      <c r="D1665">
        <v>1</v>
      </c>
      <c r="E1665">
        <v>0</v>
      </c>
      <c r="F1665">
        <v>2000</v>
      </c>
    </row>
    <row r="1666" spans="1:6" x14ac:dyDescent="0.25">
      <c r="A1666" t="e">
        <f>'Локальная смета 1(копия)'!#REF!</f>
        <v>#REF!</v>
      </c>
      <c r="B1666">
        <v>1</v>
      </c>
      <c r="C1666">
        <v>15</v>
      </c>
      <c r="D1666">
        <v>2</v>
      </c>
      <c r="E1666">
        <v>0</v>
      </c>
      <c r="F1666">
        <v>2000</v>
      </c>
    </row>
    <row r="1667" spans="1:6" x14ac:dyDescent="0.25">
      <c r="A1667" t="e">
        <f>'Локальная смета 1(копия)'!#REF!</f>
        <v>#REF!</v>
      </c>
      <c r="B1667">
        <v>1</v>
      </c>
      <c r="C1667">
        <v>15</v>
      </c>
      <c r="D1667">
        <v>3</v>
      </c>
      <c r="E1667">
        <v>0</v>
      </c>
      <c r="F1667">
        <v>2000</v>
      </c>
    </row>
    <row r="1668" spans="1:6" x14ac:dyDescent="0.25">
      <c r="A1668" t="e">
        <f>'Локальная смета 1(копия)'!#REF!</f>
        <v>#REF!</v>
      </c>
      <c r="B1668">
        <v>1</v>
      </c>
      <c r="C1668">
        <v>15</v>
      </c>
      <c r="D1668">
        <v>4</v>
      </c>
      <c r="E1668">
        <v>0</v>
      </c>
      <c r="F1668">
        <v>2000</v>
      </c>
    </row>
    <row r="1669" spans="1:6" x14ac:dyDescent="0.25">
      <c r="A1669" t="e">
        <f>'Локальная смета 1(копия)'!#REF!</f>
        <v>#REF!</v>
      </c>
      <c r="B1669">
        <v>1</v>
      </c>
      <c r="C1669">
        <v>15</v>
      </c>
      <c r="D1669">
        <v>5</v>
      </c>
      <c r="E1669">
        <v>0</v>
      </c>
      <c r="F1669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Локальная смета 1(копия)</vt:lpstr>
      <vt:lpstr>SMW_Служебная</vt:lpstr>
      <vt:lpstr>'Локальная смета 1(копия)'!Область_печати</vt:lpstr>
    </vt:vector>
  </TitlesOfParts>
  <Company>ООО ЭТМ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ЭТМ</dc:creator>
  <cp:lastModifiedBy>Лещенко</cp:lastModifiedBy>
  <cp:lastPrinted>2013-01-25T07:17:18Z</cp:lastPrinted>
  <dcterms:created xsi:type="dcterms:W3CDTF">2013-01-24T11:45:04Z</dcterms:created>
  <dcterms:modified xsi:type="dcterms:W3CDTF">2013-01-25T10:13:45Z</dcterms:modified>
</cp:coreProperties>
</file>